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8735" windowHeight="11700"/>
  </bookViews>
  <sheets>
    <sheet name="Weapons" sheetId="3" r:id="rId1"/>
    <sheet name="Armors" sheetId="4" r:id="rId2"/>
    <sheet name="Armor pants" sheetId="9" r:id="rId3"/>
    <sheet name="Shields" sheetId="5" r:id="rId4"/>
    <sheet name="Helms" sheetId="6" r:id="rId5"/>
    <sheet name="Mage's" sheetId="7" r:id="rId6"/>
    <sheet name="Miscellaneous" sheetId="8" r:id="rId7"/>
  </sheets>
  <definedNames>
    <definedName name="_xlnm._FilterDatabase" localSheetId="1" hidden="1">Armors!$A$1:$I$29</definedName>
    <definedName name="_xlnm._FilterDatabase" localSheetId="5" hidden="1">'Mage''s'!$A$1:$J$34</definedName>
    <definedName name="_xlnm._FilterDatabase" localSheetId="0" hidden="1">Weapons!$A$2:$AB$31</definedName>
  </definedNames>
  <calcPr calcId="125725"/>
</workbook>
</file>

<file path=xl/calcChain.xml><?xml version="1.0" encoding="utf-8"?>
<calcChain xmlns="http://schemas.openxmlformats.org/spreadsheetml/2006/main">
  <c r="AC27" i="3"/>
  <c r="AC30"/>
  <c r="AC28"/>
  <c r="AC25"/>
  <c r="AC24"/>
  <c r="AC17"/>
  <c r="AC14"/>
  <c r="AC13"/>
  <c r="AC15"/>
  <c r="AC9"/>
  <c r="AC6"/>
  <c r="AC5"/>
  <c r="AC7"/>
  <c r="AC8"/>
  <c r="AC10"/>
  <c r="AC11"/>
  <c r="AC12"/>
  <c r="AC16"/>
  <c r="AC18"/>
  <c r="AC19"/>
  <c r="AC20"/>
  <c r="AC21"/>
  <c r="AC22"/>
  <c r="AC23"/>
  <c r="AC26"/>
  <c r="AC29"/>
  <c r="AC31"/>
  <c r="AC4"/>
</calcChain>
</file>

<file path=xl/sharedStrings.xml><?xml version="1.0" encoding="utf-8"?>
<sst xmlns="http://schemas.openxmlformats.org/spreadsheetml/2006/main" count="1083" uniqueCount="389">
  <si>
    <t>#</t>
  </si>
  <si>
    <t>Dmg</t>
  </si>
  <si>
    <t>Arm</t>
  </si>
  <si>
    <t>Dex</t>
  </si>
  <si>
    <t>Location</t>
  </si>
  <si>
    <t>?</t>
  </si>
  <si>
    <t>2.-3</t>
  </si>
  <si>
    <t>Man</t>
  </si>
  <si>
    <t>Spd</t>
  </si>
  <si>
    <t>Lvl</t>
  </si>
  <si>
    <t>Rng</t>
  </si>
  <si>
    <t>Price</t>
  </si>
  <si>
    <t>Speed boots</t>
  </si>
  <si>
    <t>Walk. speed +1</t>
  </si>
  <si>
    <t>Magic gloves</t>
  </si>
  <si>
    <t>1K</t>
  </si>
  <si>
    <t>Big Earrings</t>
  </si>
  <si>
    <t>Slick boots</t>
  </si>
  <si>
    <t>Agile boots</t>
  </si>
  <si>
    <t>5K</t>
  </si>
  <si>
    <t>Great Boots</t>
  </si>
  <si>
    <t>40K</t>
  </si>
  <si>
    <t>shop</t>
  </si>
  <si>
    <t>Pink Boots</t>
  </si>
  <si>
    <t>5M</t>
  </si>
  <si>
    <t>Blitz Boots</t>
  </si>
  <si>
    <t>8M</t>
  </si>
  <si>
    <t>Suede Gloves</t>
  </si>
  <si>
    <t>2K</t>
  </si>
  <si>
    <t>Fire gloves</t>
  </si>
  <si>
    <t>6K</t>
  </si>
  <si>
    <t>b1.0 (chest)</t>
  </si>
  <si>
    <t>Vital bracelet</t>
  </si>
  <si>
    <t>90K</t>
  </si>
  <si>
    <t>Bronze Bracelet</t>
  </si>
  <si>
    <t>650K</t>
  </si>
  <si>
    <t>Crystal Bracelet</t>
  </si>
  <si>
    <t>1.5M</t>
  </si>
  <si>
    <t>Fire Ring</t>
  </si>
  <si>
    <t>4K</t>
  </si>
  <si>
    <t>Q#17 reward</t>
  </si>
  <si>
    <t>Mystic Ring</t>
  </si>
  <si>
    <t>10K</t>
  </si>
  <si>
    <t>Spiked Ring</t>
  </si>
  <si>
    <t>Thunder Ring</t>
  </si>
  <si>
    <t>50K</t>
  </si>
  <si>
    <t>Q#25 reward</t>
  </si>
  <si>
    <t>Leather Legs</t>
  </si>
  <si>
    <t>Iron Legs</t>
  </si>
  <si>
    <t>Lite Chainmail</t>
  </si>
  <si>
    <t>Chainmail Legs</t>
  </si>
  <si>
    <t>Steel Legs</t>
  </si>
  <si>
    <t>Frost Legs</t>
  </si>
  <si>
    <t>100K</t>
  </si>
  <si>
    <t>Golden Legs</t>
  </si>
  <si>
    <t>200K</t>
  </si>
  <si>
    <t>Fancy Legs</t>
  </si>
  <si>
    <t>1M</t>
  </si>
  <si>
    <t>2M</t>
  </si>
  <si>
    <t>Amulet of Old</t>
  </si>
  <si>
    <t>Amulet</t>
  </si>
  <si>
    <t>10M</t>
  </si>
  <si>
    <t>Cathegory</t>
  </si>
  <si>
    <t>Boots</t>
  </si>
  <si>
    <t>Gloves</t>
  </si>
  <si>
    <t>Ring</t>
  </si>
  <si>
    <t>Leather cap</t>
  </si>
  <si>
    <t>Fancy golden</t>
  </si>
  <si>
    <t>Light helm</t>
  </si>
  <si>
    <t>Steel helmet</t>
  </si>
  <si>
    <t>Golden helm</t>
  </si>
  <si>
    <t>Fancy helm</t>
  </si>
  <si>
    <t>Battle helm</t>
  </si>
  <si>
    <t>Knight helm</t>
  </si>
  <si>
    <t>b0.-2 (dung. chest)</t>
  </si>
  <si>
    <t>Heavy helmet</t>
  </si>
  <si>
    <t>Q#8 reward</t>
  </si>
  <si>
    <t>b0.-2 (castle chest)</t>
  </si>
  <si>
    <t>2.5K</t>
  </si>
  <si>
    <t>Lightened Helm</t>
  </si>
  <si>
    <t>15K</t>
  </si>
  <si>
    <t>Blue Helmet</t>
  </si>
  <si>
    <t>17K</t>
  </si>
  <si>
    <t>shop, b3.2 (chest)</t>
  </si>
  <si>
    <t>22K</t>
  </si>
  <si>
    <t>Demon Mask</t>
  </si>
  <si>
    <t>34K</t>
  </si>
  <si>
    <t>Swamp Mask</t>
  </si>
  <si>
    <t>500K</t>
  </si>
  <si>
    <t>Dark Mask</t>
  </si>
  <si>
    <t>Odin's Helm</t>
  </si>
  <si>
    <t>Mystic Mask</t>
  </si>
  <si>
    <t>Swamp Helm</t>
  </si>
  <si>
    <t>20M</t>
  </si>
  <si>
    <t>Chainmail</t>
  </si>
  <si>
    <t>Platemail</t>
  </si>
  <si>
    <t>Fancy Platemail</t>
  </si>
  <si>
    <t>Steel Platemail</t>
  </si>
  <si>
    <t>Frost Plate</t>
  </si>
  <si>
    <t>7K</t>
  </si>
  <si>
    <t>9K</t>
  </si>
  <si>
    <t>Skull Plate</t>
  </si>
  <si>
    <t>18K</t>
  </si>
  <si>
    <t>b3.-2 (chest)</t>
  </si>
  <si>
    <t>Impact Plate</t>
  </si>
  <si>
    <t>30K</t>
  </si>
  <si>
    <t>Holy Plate</t>
  </si>
  <si>
    <t>32K</t>
  </si>
  <si>
    <t>Blood Plate</t>
  </si>
  <si>
    <t>44K</t>
  </si>
  <si>
    <t>Earth Plate</t>
  </si>
  <si>
    <t>Ice Plate</t>
  </si>
  <si>
    <t>Iron Plate</t>
  </si>
  <si>
    <t>700K</t>
  </si>
  <si>
    <t>crafting</t>
  </si>
  <si>
    <t>Mithril Plate</t>
  </si>
  <si>
    <t>15M</t>
  </si>
  <si>
    <t>b3.2 (chest)</t>
  </si>
  <si>
    <t>Steel Plate</t>
  </si>
  <si>
    <t>Gold Plate</t>
  </si>
  <si>
    <t>Fire Plate</t>
  </si>
  <si>
    <t>Pharaoh Armor</t>
  </si>
  <si>
    <t>Buckler</t>
  </si>
  <si>
    <t>Battle Shield</t>
  </si>
  <si>
    <t>Round Shield</t>
  </si>
  <si>
    <t>Heather Shield</t>
  </si>
  <si>
    <t>Fancy Shield</t>
  </si>
  <si>
    <t>Steel Shield</t>
  </si>
  <si>
    <t>Golden Shield</t>
  </si>
  <si>
    <t>Ice Shield</t>
  </si>
  <si>
    <t>Death Shield</t>
  </si>
  <si>
    <t>Kite Shield</t>
  </si>
  <si>
    <t>b-1.0 (chest)</t>
  </si>
  <si>
    <t>Warrior Shield</t>
  </si>
  <si>
    <t>20K</t>
  </si>
  <si>
    <t>Green Buckler</t>
  </si>
  <si>
    <t>28K</t>
  </si>
  <si>
    <t>Q#15 reward</t>
  </si>
  <si>
    <t>Blue Round</t>
  </si>
  <si>
    <t>36K</t>
  </si>
  <si>
    <t>White Shield</t>
  </si>
  <si>
    <t>38K</t>
  </si>
  <si>
    <t>Blue Heather</t>
  </si>
  <si>
    <t>Sapphire Shield</t>
  </si>
  <si>
    <t>52K</t>
  </si>
  <si>
    <t>Blue Ice Shield</t>
  </si>
  <si>
    <t>in-app purchase</t>
  </si>
  <si>
    <t>Swamp Shield</t>
  </si>
  <si>
    <t>Mystic Shield</t>
  </si>
  <si>
    <t>Spider Shield</t>
  </si>
  <si>
    <t>Q#31 reward</t>
  </si>
  <si>
    <t>Mithril Shield</t>
  </si>
  <si>
    <t>3M</t>
  </si>
  <si>
    <t>Q#30 reward</t>
  </si>
  <si>
    <t>Magic hat</t>
  </si>
  <si>
    <t>Black hat</t>
  </si>
  <si>
    <t>Dark hat</t>
  </si>
  <si>
    <t>Q#16 reward</t>
  </si>
  <si>
    <t>Blue Hat</t>
  </si>
  <si>
    <t>Magic Hat</t>
  </si>
  <si>
    <t>Elite Hat</t>
  </si>
  <si>
    <t>Alatar's Hat</t>
  </si>
  <si>
    <t>Magic Robe</t>
  </si>
  <si>
    <t>3K</t>
  </si>
  <si>
    <t>Wizard Robe</t>
  </si>
  <si>
    <t>Mystic Robe</t>
  </si>
  <si>
    <t>Q#9 reward</t>
  </si>
  <si>
    <t>Master Robe</t>
  </si>
  <si>
    <t>Wind Robe</t>
  </si>
  <si>
    <t>Water Robe</t>
  </si>
  <si>
    <t>33K</t>
  </si>
  <si>
    <t>Earth Robe</t>
  </si>
  <si>
    <t>42K</t>
  </si>
  <si>
    <t>Astral Robe</t>
  </si>
  <si>
    <t>b1.-3 (chest)</t>
  </si>
  <si>
    <t>Dark Robe</t>
  </si>
  <si>
    <t>Forest Robe</t>
  </si>
  <si>
    <t>Diamond Robe</t>
  </si>
  <si>
    <t>Short Sword</t>
  </si>
  <si>
    <t>Sabre</t>
  </si>
  <si>
    <t>Sword</t>
  </si>
  <si>
    <t>Great Sabre</t>
  </si>
  <si>
    <t>Sword of Fury</t>
  </si>
  <si>
    <t>Light Sword</t>
  </si>
  <si>
    <t>Ice Sword</t>
  </si>
  <si>
    <t>b1.-2 (chest)</t>
  </si>
  <si>
    <t>Power Sword</t>
  </si>
  <si>
    <t>King Sword</t>
  </si>
  <si>
    <t>Q#12 reward</t>
  </si>
  <si>
    <t>pre-Q#15 reward</t>
  </si>
  <si>
    <t>Fire Sword</t>
  </si>
  <si>
    <t>b3.0 (chest)</t>
  </si>
  <si>
    <t>Skull Sword</t>
  </si>
  <si>
    <t>Q#20 reward</t>
  </si>
  <si>
    <t>Blood Sword</t>
  </si>
  <si>
    <t>b3.1 (chest)</t>
  </si>
  <si>
    <t>Earth Sabre</t>
  </si>
  <si>
    <t>Earth Furry</t>
  </si>
  <si>
    <t>Thunder Sabre</t>
  </si>
  <si>
    <t>45K</t>
  </si>
  <si>
    <t>Golden Sword</t>
  </si>
  <si>
    <t>Razor Sword</t>
  </si>
  <si>
    <t>Claymore</t>
  </si>
  <si>
    <t>Q#36 reward</t>
  </si>
  <si>
    <t>Fragarach</t>
  </si>
  <si>
    <t>Iron Sword</t>
  </si>
  <si>
    <t>Diamond Sword</t>
  </si>
  <si>
    <t>Light Axe</t>
  </si>
  <si>
    <t>Hatchet</t>
  </si>
  <si>
    <t>Axe</t>
  </si>
  <si>
    <t>Battle Axe</t>
  </si>
  <si>
    <t>Ice Axe</t>
  </si>
  <si>
    <t>Power Axe</t>
  </si>
  <si>
    <t>1.2K</t>
  </si>
  <si>
    <t>Q#11 reward</t>
  </si>
  <si>
    <t>Fire Axe</t>
  </si>
  <si>
    <t>b0.1 (chest)</t>
  </si>
  <si>
    <t>Skull Axe</t>
  </si>
  <si>
    <t>Earth Hatchet</t>
  </si>
  <si>
    <t>Earth Axe</t>
  </si>
  <si>
    <t>Black Axe</t>
  </si>
  <si>
    <t>1.-3 (chest)</t>
  </si>
  <si>
    <t>Death Axe</t>
  </si>
  <si>
    <t>250K</t>
  </si>
  <si>
    <t>Solar Axe</t>
  </si>
  <si>
    <t>Hell Axe</t>
  </si>
  <si>
    <t>Diamond Axe</t>
  </si>
  <si>
    <t>Short Bow</t>
  </si>
  <si>
    <t>Bow</t>
  </si>
  <si>
    <t>Long Bow</t>
  </si>
  <si>
    <t>Superior Bow</t>
  </si>
  <si>
    <t>Dragon Bow</t>
  </si>
  <si>
    <t>Ice Bow</t>
  </si>
  <si>
    <t>Power Bow</t>
  </si>
  <si>
    <t>Crossbow</t>
  </si>
  <si>
    <t>Battle Crossbow</t>
  </si>
  <si>
    <t>Fire Crossbow</t>
  </si>
  <si>
    <t>Ice Crossbow</t>
  </si>
  <si>
    <t>b3.-1 (chest)</t>
  </si>
  <si>
    <t>Fire Bow</t>
  </si>
  <si>
    <t>35K</t>
  </si>
  <si>
    <t>Heavy Crossbow</t>
  </si>
  <si>
    <t>37K</t>
  </si>
  <si>
    <t>Steel Bow</t>
  </si>
  <si>
    <t>Blue Bow</t>
  </si>
  <si>
    <t>47K</t>
  </si>
  <si>
    <t>shop, b3.1 (chest)</t>
  </si>
  <si>
    <t>Water Bow</t>
  </si>
  <si>
    <t>56K</t>
  </si>
  <si>
    <t>Reign Crossbow</t>
  </si>
  <si>
    <t>Crystal Bow</t>
  </si>
  <si>
    <t>Swamp Bow</t>
  </si>
  <si>
    <t>7M</t>
  </si>
  <si>
    <t>Magic Wand</t>
  </si>
  <si>
    <t>Green Wand</t>
  </si>
  <si>
    <t>Fire Wand</t>
  </si>
  <si>
    <t>b2.1 (chest)</t>
  </si>
  <si>
    <t>Blue Wand</t>
  </si>
  <si>
    <t>White Wand</t>
  </si>
  <si>
    <t>Red Wand</t>
  </si>
  <si>
    <t>Power Wand</t>
  </si>
  <si>
    <t>Mystic Wand</t>
  </si>
  <si>
    <t>Light Blue Wand</t>
  </si>
  <si>
    <t>80K</t>
  </si>
  <si>
    <t>Light Red Wand</t>
  </si>
  <si>
    <t>Dark Mage Staff</t>
  </si>
  <si>
    <t>Mystic Staff</t>
  </si>
  <si>
    <t>Solar Staff</t>
  </si>
  <si>
    <t>Diamond Staff</t>
  </si>
  <si>
    <t>9M</t>
  </si>
  <si>
    <t>Spectre Staff</t>
  </si>
  <si>
    <t>Club</t>
  </si>
  <si>
    <t>Battle Club</t>
  </si>
  <si>
    <t>Skull Crusher</t>
  </si>
  <si>
    <t>Mace</t>
  </si>
  <si>
    <t>Morning Star</t>
  </si>
  <si>
    <t>Ice Club</t>
  </si>
  <si>
    <t>b1.-2</t>
  </si>
  <si>
    <t>Green Club</t>
  </si>
  <si>
    <t>War Hammer</t>
  </si>
  <si>
    <t>12K</t>
  </si>
  <si>
    <t>Heavy Hammer</t>
  </si>
  <si>
    <t>Giant Hammer</t>
  </si>
  <si>
    <t>Hell Hammer</t>
  </si>
  <si>
    <t>Freeze Hammer</t>
  </si>
  <si>
    <t>Thor's Hammer</t>
  </si>
  <si>
    <t>Damage Club</t>
  </si>
  <si>
    <t>Reign Club</t>
  </si>
  <si>
    <t>54K</t>
  </si>
  <si>
    <t>Double Hammer</t>
  </si>
  <si>
    <t>b1.2 (chest)</t>
  </si>
  <si>
    <t>Swamp Club</t>
  </si>
  <si>
    <t>Mithril Club</t>
  </si>
  <si>
    <t>Robe</t>
  </si>
  <si>
    <t>Wand</t>
  </si>
  <si>
    <t>Maces</t>
  </si>
  <si>
    <t>Walk. speed +1, Q#18 reward</t>
  </si>
  <si>
    <t>Faster life regeneration</t>
  </si>
  <si>
    <t>Life regeneration 10% faster</t>
  </si>
  <si>
    <t>Lite Chainmail Legs</t>
  </si>
  <si>
    <t>Superior Golden Legs</t>
  </si>
  <si>
    <t>Gold Token Amulet</t>
  </si>
  <si>
    <t>Fancy steel Helmet</t>
  </si>
  <si>
    <t>Battle steel helmet</t>
  </si>
  <si>
    <t>Heavy golden helmet</t>
  </si>
  <si>
    <t>Battle golden helm</t>
  </si>
  <si>
    <t>Knight golden helm</t>
  </si>
  <si>
    <t>Conquistador helm</t>
  </si>
  <si>
    <t>Blue Battle helm</t>
  </si>
  <si>
    <t>Superior chainmail</t>
  </si>
  <si>
    <t>Golden chainmail</t>
  </si>
  <si>
    <t>Golden Platemail</t>
  </si>
  <si>
    <t>Dragon Platemail</t>
  </si>
  <si>
    <t>Conquistador Armor</t>
  </si>
  <si>
    <t>Light Impact Plate</t>
  </si>
  <si>
    <t>Heavy steel helmet</t>
  </si>
  <si>
    <t>Legendary Shield</t>
  </si>
  <si>
    <t>Hat</t>
  </si>
  <si>
    <t>Earth Double Axe</t>
  </si>
  <si>
    <t>Fire Morning Star</t>
  </si>
  <si>
    <t>Blood Morning Star</t>
  </si>
  <si>
    <t>Double Axe (2h)</t>
  </si>
  <si>
    <t>Giant Axe (2H)</t>
  </si>
  <si>
    <t>Bows</t>
  </si>
  <si>
    <t>Axes</t>
  </si>
  <si>
    <t>Swords</t>
  </si>
  <si>
    <t>-</t>
  </si>
  <si>
    <t>X</t>
  </si>
  <si>
    <t>Where</t>
  </si>
  <si>
    <t>Monster: Rainbow Spider</t>
  </si>
  <si>
    <t>Monster: Red Dragon</t>
  </si>
  <si>
    <t>Crafting</t>
  </si>
  <si>
    <t>Monster: Green Cyclop</t>
  </si>
  <si>
    <t>Monster: yellow archer</t>
  </si>
  <si>
    <t>Monster: ghost archer</t>
  </si>
  <si>
    <t>Double Sword (2H)</t>
  </si>
  <si>
    <r>
      <t xml:space="preserve">Crafting, </t>
    </r>
    <r>
      <rPr>
        <sz val="11"/>
        <color rgb="FF0070C0"/>
        <rFont val="Calibri"/>
        <family val="2"/>
        <scheme val="minor"/>
      </rPr>
      <t>monster: mace stan</t>
    </r>
  </si>
  <si>
    <t>Monster: Amazon</t>
  </si>
  <si>
    <t>Monster: vampire swordman</t>
  </si>
  <si>
    <t>Monster: shappire Dragon</t>
  </si>
  <si>
    <t>Main PC minimum skills</t>
  </si>
  <si>
    <t>Watch-Monster's skills</t>
  </si>
  <si>
    <t>Blue Cyclop: 34</t>
  </si>
  <si>
    <t>Amazon: 36; Black Knight: 32</t>
  </si>
  <si>
    <t>Gray Troll: 42; Brown Wolf: 33; Blue Cyclop: 34</t>
  </si>
  <si>
    <t>Green Cyclop: 45</t>
  </si>
  <si>
    <t>Rainbow Spider: 46</t>
  </si>
  <si>
    <t>Red Dragon: 50</t>
  </si>
  <si>
    <t>Red Devi: 52 (None)</t>
  </si>
  <si>
    <t>Glowing Skeleton: 62</t>
  </si>
  <si>
    <t>Dark Mage: 52*; Glowing Skeleton: 62; Ice Elemental: 53</t>
  </si>
  <si>
    <t>Lizard Fighter: 47 &amp; Red Dragon: 50; Green Dwarf: 44 &amp; Rainbow Spider: 46*</t>
  </si>
  <si>
    <t>Sege weapon: 45*; Ice Elemental: 53; Green Dwarf: 44 &amp; Rainbow Spider: 46*</t>
  </si>
  <si>
    <t>Sword Vlad: 61</t>
  </si>
  <si>
    <t>Bue Swordman: 122</t>
  </si>
  <si>
    <t>Shappire Dragon: 170; Blue Swordman: 122; Vampire Swordman: 145 &amp; Warlock: 130*</t>
  </si>
  <si>
    <t>Vampire Swordman: 145</t>
  </si>
  <si>
    <t>Ghost: 44</t>
  </si>
  <si>
    <t>UNKNOWN - MISSING</t>
  </si>
  <si>
    <t>Vampire Swordman: 145 &amp; Warlock: 130*; Ghost Archer: 290; Club Stan: 155</t>
  </si>
  <si>
    <t>Watch-montster Skills</t>
  </si>
  <si>
    <t>shop + Q#10 reward</t>
  </si>
  <si>
    <t>Blitzbee = 293 (mean value)</t>
  </si>
  <si>
    <t>forgot what is there :P</t>
  </si>
  <si>
    <t>orc: 13</t>
  </si>
  <si>
    <t>Name</t>
  </si>
  <si>
    <t>Shop/Crafting</t>
  </si>
  <si>
    <t>Blue Battle S.</t>
  </si>
  <si>
    <r>
      <rPr>
        <sz val="11"/>
        <rFont val="Calibri"/>
        <family val="2"/>
        <scheme val="minor"/>
      </rPr>
      <t xml:space="preserve">Shop + </t>
    </r>
    <r>
      <rPr>
        <sz val="11"/>
        <color rgb="FF0070C0"/>
        <rFont val="Calibri"/>
        <family val="2"/>
        <scheme val="minor"/>
      </rPr>
      <t>Q#21 reward</t>
    </r>
  </si>
  <si>
    <t>Monster</t>
  </si>
  <si>
    <t>PC Lvl</t>
  </si>
  <si>
    <t>Giant Lizard man: 40</t>
  </si>
  <si>
    <t>(never found in chest); Lizard Fighter: 47</t>
  </si>
  <si>
    <t>Red Devi: 52</t>
  </si>
  <si>
    <t>Glowing Skeleton: 62 (sword &amp; axe); yellow Archer: 38;</t>
  </si>
  <si>
    <t>Yellow Archer: 38</t>
  </si>
  <si>
    <t>(forgot which quest, easy)</t>
  </si>
  <si>
    <t xml:space="preserve">Level </t>
  </si>
  <si>
    <t>ID</t>
  </si>
  <si>
    <t>shop + Monster: Red Cyclop</t>
  </si>
  <si>
    <t>shop + Q#28 reward</t>
  </si>
  <si>
    <t>Big Red Cyclop: 220</t>
  </si>
  <si>
    <t>really free</t>
  </si>
  <si>
    <t>Main PC min. skills</t>
  </si>
  <si>
    <t>Mummy: 49</t>
  </si>
  <si>
    <t>Ice Elemental: 53</t>
  </si>
  <si>
    <t>Blood Mummy: 70</t>
  </si>
  <si>
    <t>Warlock: 130*</t>
  </si>
  <si>
    <t>Pink Mage: 150*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</si>
</sst>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CCFF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9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8" borderId="19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9" borderId="2" xfId="0" applyFont="1" applyFill="1" applyBorder="1" applyAlignment="1">
      <alignment horizontal="left" vertical="center"/>
    </xf>
    <xf numFmtId="0" fontId="2" fillId="9" borderId="14" xfId="0" applyFont="1" applyFill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2" fillId="9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0" fontId="4" fillId="4" borderId="19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 vertical="center"/>
    </xf>
    <xf numFmtId="0" fontId="4" fillId="7" borderId="20" xfId="0" applyFont="1" applyFill="1" applyBorder="1" applyAlignment="1">
      <alignment horizontal="center" vertical="center"/>
    </xf>
    <xf numFmtId="0" fontId="4" fillId="8" borderId="22" xfId="0" applyFont="1" applyFill="1" applyBorder="1" applyAlignment="1">
      <alignment horizontal="center" vertical="center"/>
    </xf>
    <xf numFmtId="0" fontId="4" fillId="8" borderId="20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4" fillId="8" borderId="15" xfId="0" applyFont="1" applyFill="1" applyBorder="1" applyAlignment="1">
      <alignment horizontal="center" vertical="center"/>
    </xf>
    <xf numFmtId="0" fontId="0" fillId="7" borderId="7" xfId="0" applyFill="1" applyBorder="1" applyAlignment="1">
      <alignment horizontal="left" vertical="center"/>
    </xf>
    <xf numFmtId="0" fontId="0" fillId="7" borderId="26" xfId="0" applyFill="1" applyBorder="1" applyAlignment="1">
      <alignment horizontal="left" vertical="center"/>
    </xf>
    <xf numFmtId="0" fontId="0" fillId="7" borderId="6" xfId="0" applyFill="1" applyBorder="1" applyAlignment="1">
      <alignment horizontal="left" vertical="center"/>
    </xf>
    <xf numFmtId="0" fontId="10" fillId="0" borderId="2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26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0" borderId="14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4" borderId="29" xfId="0" applyFont="1" applyFill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 wrapText="1"/>
    </xf>
    <xf numFmtId="0" fontId="0" fillId="0" borderId="34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26" xfId="0" applyFill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wrapText="1"/>
    </xf>
    <xf numFmtId="0" fontId="10" fillId="7" borderId="14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0" fillId="0" borderId="14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7" borderId="2" xfId="0" applyFill="1" applyBorder="1" applyAlignment="1">
      <alignment horizontal="left" vertical="center"/>
    </xf>
    <xf numFmtId="0" fontId="0" fillId="7" borderId="14" xfId="0" applyFill="1" applyBorder="1" applyAlignment="1">
      <alignment horizontal="left" vertical="center"/>
    </xf>
    <xf numFmtId="0" fontId="10" fillId="7" borderId="14" xfId="0" applyFont="1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10" borderId="33" xfId="0" applyFont="1" applyFill="1" applyBorder="1" applyAlignment="1">
      <alignment horizontal="center" vertical="center" wrapText="1"/>
    </xf>
    <xf numFmtId="0" fontId="2" fillId="10" borderId="34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/>
    </xf>
    <xf numFmtId="0" fontId="2" fillId="10" borderId="26" xfId="0" applyFont="1" applyFill="1" applyBorder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0" fillId="7" borderId="15" xfId="0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0" fillId="0" borderId="35" xfId="0" applyFill="1" applyBorder="1" applyAlignment="1">
      <alignment horizontal="left" vertical="center" wrapText="1"/>
    </xf>
    <xf numFmtId="0" fontId="0" fillId="0" borderId="3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4" fillId="0" borderId="3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7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11" fillId="0" borderId="14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4" fillId="0" borderId="37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 applyAlignment="1"/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21" xfId="0" applyFont="1" applyFill="1" applyBorder="1" applyAlignment="1">
      <alignment vertical="center"/>
    </xf>
    <xf numFmtId="0" fontId="2" fillId="0" borderId="38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10" fillId="7" borderId="15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4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12" fillId="0" borderId="4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0" fillId="0" borderId="3" xfId="0" applyBorder="1" applyAlignment="1"/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CCCCFF"/>
      <color rgb="FFFFFFCC"/>
      <color rgb="FFCC99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2.png"/><Relationship Id="rId7" Type="http://schemas.openxmlformats.org/officeDocument/2006/relationships/image" Target="../media/image7.png"/><Relationship Id="rId2" Type="http://schemas.openxmlformats.org/officeDocument/2006/relationships/image" Target="../media/image1.png"/><Relationship Id="rId1" Type="http://schemas.openxmlformats.org/officeDocument/2006/relationships/image" Target="../media/image3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238125</xdr:colOff>
      <xdr:row>0</xdr:row>
      <xdr:rowOff>9525</xdr:rowOff>
    </xdr:to>
    <xdr:pic>
      <xdr:nvPicPr>
        <xdr:cNvPr id="2" name="Picture 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381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228600</xdr:colOff>
      <xdr:row>0</xdr:row>
      <xdr:rowOff>9525</xdr:rowOff>
    </xdr:to>
    <xdr:pic>
      <xdr:nvPicPr>
        <xdr:cNvPr id="3" name="Picture 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0"/>
          <a:ext cx="9048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28575</xdr:colOff>
      <xdr:row>0</xdr:row>
      <xdr:rowOff>9525</xdr:rowOff>
    </xdr:to>
    <xdr:pic>
      <xdr:nvPicPr>
        <xdr:cNvPr id="4" name="Picture 9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85875" y="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571500</xdr:colOff>
      <xdr:row>0</xdr:row>
      <xdr:rowOff>9525</xdr:rowOff>
    </xdr:to>
    <xdr:pic>
      <xdr:nvPicPr>
        <xdr:cNvPr id="5" name="Picture 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85875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285750</xdr:colOff>
      <xdr:row>0</xdr:row>
      <xdr:rowOff>9525</xdr:rowOff>
    </xdr:to>
    <xdr:pic>
      <xdr:nvPicPr>
        <xdr:cNvPr id="6" name="Picture 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858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285750</xdr:colOff>
      <xdr:row>0</xdr:row>
      <xdr:rowOff>9525</xdr:rowOff>
    </xdr:to>
    <xdr:pic>
      <xdr:nvPicPr>
        <xdr:cNvPr id="7" name="Picture 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8954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285750</xdr:colOff>
      <xdr:row>0</xdr:row>
      <xdr:rowOff>9525</xdr:rowOff>
    </xdr:to>
    <xdr:pic>
      <xdr:nvPicPr>
        <xdr:cNvPr id="8" name="Picture 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5050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285750</xdr:colOff>
      <xdr:row>0</xdr:row>
      <xdr:rowOff>9525</xdr:rowOff>
    </xdr:to>
    <xdr:pic>
      <xdr:nvPicPr>
        <xdr:cNvPr id="9" name="Picture 9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1146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285750</xdr:colOff>
      <xdr:row>0</xdr:row>
      <xdr:rowOff>9525</xdr:rowOff>
    </xdr:to>
    <xdr:pic>
      <xdr:nvPicPr>
        <xdr:cNvPr id="10" name="Picture 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7242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285750</xdr:colOff>
      <xdr:row>0</xdr:row>
      <xdr:rowOff>9525</xdr:rowOff>
    </xdr:to>
    <xdr:pic>
      <xdr:nvPicPr>
        <xdr:cNvPr id="11" name="Picture 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3338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285750</xdr:colOff>
      <xdr:row>0</xdr:row>
      <xdr:rowOff>9525</xdr:rowOff>
    </xdr:to>
    <xdr:pic>
      <xdr:nvPicPr>
        <xdr:cNvPr id="12" name="Picture 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9434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381000</xdr:colOff>
      <xdr:row>0</xdr:row>
      <xdr:rowOff>9525</xdr:rowOff>
    </xdr:to>
    <xdr:pic>
      <xdr:nvPicPr>
        <xdr:cNvPr id="13" name="Picture 1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5530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523875</xdr:colOff>
      <xdr:row>0</xdr:row>
      <xdr:rowOff>9525</xdr:rowOff>
    </xdr:to>
    <xdr:pic>
      <xdr:nvPicPr>
        <xdr:cNvPr id="14" name="Picture 10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162675" y="0"/>
          <a:ext cx="5238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647700</xdr:colOff>
      <xdr:row>0</xdr:row>
      <xdr:rowOff>9525</xdr:rowOff>
    </xdr:to>
    <xdr:pic>
      <xdr:nvPicPr>
        <xdr:cNvPr id="15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772275" y="0"/>
          <a:ext cx="100012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28575</xdr:colOff>
      <xdr:row>1</xdr:row>
      <xdr:rowOff>9525</xdr:rowOff>
    </xdr:to>
    <xdr:pic>
      <xdr:nvPicPr>
        <xdr:cNvPr id="16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734300" y="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1000125</xdr:colOff>
      <xdr:row>0</xdr:row>
      <xdr:rowOff>9525</xdr:rowOff>
    </xdr:to>
    <xdr:pic>
      <xdr:nvPicPr>
        <xdr:cNvPr id="17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5076825" y="0"/>
          <a:ext cx="647700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57150</xdr:colOff>
      <xdr:row>0</xdr:row>
      <xdr:rowOff>9525</xdr:rowOff>
    </xdr:to>
    <xdr:pic>
      <xdr:nvPicPr>
        <xdr:cNvPr id="18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5076825" y="0"/>
          <a:ext cx="647700" cy="95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28575</xdr:colOff>
      <xdr:row>1</xdr:row>
      <xdr:rowOff>9525</xdr:rowOff>
    </xdr:to>
    <xdr:pic>
      <xdr:nvPicPr>
        <xdr:cNvPr id="2" name="Picture 15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3429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28575</xdr:colOff>
      <xdr:row>2</xdr:row>
      <xdr:rowOff>9525</xdr:rowOff>
    </xdr:to>
    <xdr:pic>
      <xdr:nvPicPr>
        <xdr:cNvPr id="3" name="Picture 15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3619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28575</xdr:colOff>
      <xdr:row>3</xdr:row>
      <xdr:rowOff>9525</xdr:rowOff>
    </xdr:to>
    <xdr:pic>
      <xdr:nvPicPr>
        <xdr:cNvPr id="4" name="Picture 15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3810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28575</xdr:colOff>
      <xdr:row>4</xdr:row>
      <xdr:rowOff>9525</xdr:rowOff>
    </xdr:to>
    <xdr:pic>
      <xdr:nvPicPr>
        <xdr:cNvPr id="5" name="Picture 15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400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28575</xdr:colOff>
      <xdr:row>4</xdr:row>
      <xdr:rowOff>9525</xdr:rowOff>
    </xdr:to>
    <xdr:pic>
      <xdr:nvPicPr>
        <xdr:cNvPr id="6" name="Picture 15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400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9525</xdr:rowOff>
    </xdr:to>
    <xdr:pic>
      <xdr:nvPicPr>
        <xdr:cNvPr id="7" name="Picture 16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419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9525</xdr:rowOff>
    </xdr:to>
    <xdr:pic>
      <xdr:nvPicPr>
        <xdr:cNvPr id="8" name="Picture 16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438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28575</xdr:colOff>
      <xdr:row>7</xdr:row>
      <xdr:rowOff>9525</xdr:rowOff>
    </xdr:to>
    <xdr:pic>
      <xdr:nvPicPr>
        <xdr:cNvPr id="9" name="Picture 16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457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28575</xdr:colOff>
      <xdr:row>8</xdr:row>
      <xdr:rowOff>9525</xdr:rowOff>
    </xdr:to>
    <xdr:pic>
      <xdr:nvPicPr>
        <xdr:cNvPr id="10" name="Picture 16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476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28575</xdr:colOff>
      <xdr:row>9</xdr:row>
      <xdr:rowOff>9525</xdr:rowOff>
    </xdr:to>
    <xdr:pic>
      <xdr:nvPicPr>
        <xdr:cNvPr id="11" name="Picture 16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495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238125</xdr:colOff>
      <xdr:row>0</xdr:row>
      <xdr:rowOff>9525</xdr:rowOff>
    </xdr:to>
    <xdr:pic>
      <xdr:nvPicPr>
        <xdr:cNvPr id="12" name="Picture 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2381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838200</xdr:colOff>
      <xdr:row>0</xdr:row>
      <xdr:rowOff>9525</xdr:rowOff>
    </xdr:to>
    <xdr:pic>
      <xdr:nvPicPr>
        <xdr:cNvPr id="13" name="Picture 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0"/>
          <a:ext cx="838200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28575</xdr:colOff>
      <xdr:row>0</xdr:row>
      <xdr:rowOff>9525</xdr:rowOff>
    </xdr:to>
    <xdr:pic>
      <xdr:nvPicPr>
        <xdr:cNvPr id="14" name="Picture 9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571500</xdr:colOff>
      <xdr:row>0</xdr:row>
      <xdr:rowOff>9525</xdr:rowOff>
    </xdr:to>
    <xdr:pic>
      <xdr:nvPicPr>
        <xdr:cNvPr id="15" name="Picture 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285750</xdr:colOff>
      <xdr:row>0</xdr:row>
      <xdr:rowOff>9525</xdr:rowOff>
    </xdr:to>
    <xdr:pic>
      <xdr:nvPicPr>
        <xdr:cNvPr id="16" name="Picture 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19200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285750</xdr:colOff>
      <xdr:row>0</xdr:row>
      <xdr:rowOff>9525</xdr:rowOff>
    </xdr:to>
    <xdr:pic>
      <xdr:nvPicPr>
        <xdr:cNvPr id="17" name="Picture 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828800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285750</xdr:colOff>
      <xdr:row>0</xdr:row>
      <xdr:rowOff>9525</xdr:rowOff>
    </xdr:to>
    <xdr:pic>
      <xdr:nvPicPr>
        <xdr:cNvPr id="18" name="Picture 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438400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285750</xdr:colOff>
      <xdr:row>0</xdr:row>
      <xdr:rowOff>9525</xdr:rowOff>
    </xdr:to>
    <xdr:pic>
      <xdr:nvPicPr>
        <xdr:cNvPr id="19" name="Picture 9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048000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285750</xdr:colOff>
      <xdr:row>0</xdr:row>
      <xdr:rowOff>9525</xdr:rowOff>
    </xdr:to>
    <xdr:pic>
      <xdr:nvPicPr>
        <xdr:cNvPr id="20" name="Picture 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657600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285750</xdr:colOff>
      <xdr:row>0</xdr:row>
      <xdr:rowOff>9525</xdr:rowOff>
    </xdr:to>
    <xdr:pic>
      <xdr:nvPicPr>
        <xdr:cNvPr id="21" name="Picture 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267200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285750</xdr:colOff>
      <xdr:row>0</xdr:row>
      <xdr:rowOff>9525</xdr:rowOff>
    </xdr:to>
    <xdr:pic>
      <xdr:nvPicPr>
        <xdr:cNvPr id="22" name="Picture 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876800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381000</xdr:colOff>
      <xdr:row>0</xdr:row>
      <xdr:rowOff>9525</xdr:rowOff>
    </xdr:to>
    <xdr:pic>
      <xdr:nvPicPr>
        <xdr:cNvPr id="23" name="Picture 1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4864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523875</xdr:colOff>
      <xdr:row>0</xdr:row>
      <xdr:rowOff>9525</xdr:rowOff>
    </xdr:to>
    <xdr:pic>
      <xdr:nvPicPr>
        <xdr:cNvPr id="24" name="Picture 10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096000" y="0"/>
          <a:ext cx="523875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647700</xdr:colOff>
      <xdr:row>0</xdr:row>
      <xdr:rowOff>9525</xdr:rowOff>
    </xdr:to>
    <xdr:pic>
      <xdr:nvPicPr>
        <xdr:cNvPr id="25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705600" y="0"/>
          <a:ext cx="64770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28575</xdr:colOff>
      <xdr:row>0</xdr:row>
      <xdr:rowOff>9525</xdr:rowOff>
    </xdr:to>
    <xdr:pic>
      <xdr:nvPicPr>
        <xdr:cNvPr id="26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5200" y="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609600</xdr:colOff>
      <xdr:row>0</xdr:row>
      <xdr:rowOff>9525</xdr:rowOff>
    </xdr:to>
    <xdr:pic>
      <xdr:nvPicPr>
        <xdr:cNvPr id="27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8201025" y="0"/>
          <a:ext cx="647700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28575</xdr:colOff>
      <xdr:row>1</xdr:row>
      <xdr:rowOff>9525</xdr:rowOff>
    </xdr:to>
    <xdr:pic>
      <xdr:nvPicPr>
        <xdr:cNvPr id="28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01025" y="38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609600</xdr:colOff>
      <xdr:row>0</xdr:row>
      <xdr:rowOff>9525</xdr:rowOff>
    </xdr:to>
    <xdr:pic>
      <xdr:nvPicPr>
        <xdr:cNvPr id="29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8201025" y="0"/>
          <a:ext cx="1000125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666750</xdr:colOff>
      <xdr:row>0</xdr:row>
      <xdr:rowOff>9525</xdr:rowOff>
    </xdr:to>
    <xdr:pic>
      <xdr:nvPicPr>
        <xdr:cNvPr id="30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172200" y="0"/>
          <a:ext cx="1781175" cy="952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238125</xdr:colOff>
      <xdr:row>0</xdr:row>
      <xdr:rowOff>9525</xdr:rowOff>
    </xdr:to>
    <xdr:pic>
      <xdr:nvPicPr>
        <xdr:cNvPr id="2" name="Picture 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381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571500</xdr:colOff>
      <xdr:row>0</xdr:row>
      <xdr:rowOff>9525</xdr:rowOff>
    </xdr:to>
    <xdr:pic>
      <xdr:nvPicPr>
        <xdr:cNvPr id="3" name="Picture 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0"/>
          <a:ext cx="9048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28575</xdr:colOff>
      <xdr:row>0</xdr:row>
      <xdr:rowOff>9525</xdr:rowOff>
    </xdr:to>
    <xdr:pic>
      <xdr:nvPicPr>
        <xdr:cNvPr id="4" name="Picture 9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85875" y="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571500</xdr:colOff>
      <xdr:row>0</xdr:row>
      <xdr:rowOff>9525</xdr:rowOff>
    </xdr:to>
    <xdr:pic>
      <xdr:nvPicPr>
        <xdr:cNvPr id="5" name="Picture 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85875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285750</xdr:colOff>
      <xdr:row>0</xdr:row>
      <xdr:rowOff>9525</xdr:rowOff>
    </xdr:to>
    <xdr:pic>
      <xdr:nvPicPr>
        <xdr:cNvPr id="6" name="Picture 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858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285750</xdr:colOff>
      <xdr:row>0</xdr:row>
      <xdr:rowOff>9525</xdr:rowOff>
    </xdr:to>
    <xdr:pic>
      <xdr:nvPicPr>
        <xdr:cNvPr id="7" name="Picture 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8954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285750</xdr:colOff>
      <xdr:row>0</xdr:row>
      <xdr:rowOff>9525</xdr:rowOff>
    </xdr:to>
    <xdr:pic>
      <xdr:nvPicPr>
        <xdr:cNvPr id="8" name="Picture 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5050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285750</xdr:colOff>
      <xdr:row>0</xdr:row>
      <xdr:rowOff>9525</xdr:rowOff>
    </xdr:to>
    <xdr:pic>
      <xdr:nvPicPr>
        <xdr:cNvPr id="9" name="Picture 9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1146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285750</xdr:colOff>
      <xdr:row>0</xdr:row>
      <xdr:rowOff>9525</xdr:rowOff>
    </xdr:to>
    <xdr:pic>
      <xdr:nvPicPr>
        <xdr:cNvPr id="10" name="Picture 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7242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285750</xdr:colOff>
      <xdr:row>0</xdr:row>
      <xdr:rowOff>9525</xdr:rowOff>
    </xdr:to>
    <xdr:pic>
      <xdr:nvPicPr>
        <xdr:cNvPr id="11" name="Picture 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3338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285750</xdr:colOff>
      <xdr:row>0</xdr:row>
      <xdr:rowOff>9525</xdr:rowOff>
    </xdr:to>
    <xdr:pic>
      <xdr:nvPicPr>
        <xdr:cNvPr id="12" name="Picture 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9434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9525</xdr:rowOff>
    </xdr:to>
    <xdr:pic>
      <xdr:nvPicPr>
        <xdr:cNvPr id="13" name="Picture 1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5530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523875</xdr:colOff>
      <xdr:row>0</xdr:row>
      <xdr:rowOff>9525</xdr:rowOff>
    </xdr:to>
    <xdr:pic>
      <xdr:nvPicPr>
        <xdr:cNvPr id="14" name="Picture 10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162675" y="0"/>
          <a:ext cx="523875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647700</xdr:colOff>
      <xdr:row>0</xdr:row>
      <xdr:rowOff>9525</xdr:rowOff>
    </xdr:to>
    <xdr:pic>
      <xdr:nvPicPr>
        <xdr:cNvPr id="15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772275" y="0"/>
          <a:ext cx="1000125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28575</xdr:colOff>
      <xdr:row>0</xdr:row>
      <xdr:rowOff>9525</xdr:rowOff>
    </xdr:to>
    <xdr:pic>
      <xdr:nvPicPr>
        <xdr:cNvPr id="16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734300" y="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238125</xdr:colOff>
      <xdr:row>0</xdr:row>
      <xdr:rowOff>9525</xdr:rowOff>
    </xdr:to>
    <xdr:pic>
      <xdr:nvPicPr>
        <xdr:cNvPr id="17" name="Picture 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0"/>
          <a:ext cx="2381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838200</xdr:colOff>
      <xdr:row>0</xdr:row>
      <xdr:rowOff>9525</xdr:rowOff>
    </xdr:to>
    <xdr:pic>
      <xdr:nvPicPr>
        <xdr:cNvPr id="18" name="Picture 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0"/>
          <a:ext cx="90487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28575</xdr:colOff>
      <xdr:row>0</xdr:row>
      <xdr:rowOff>9525</xdr:rowOff>
    </xdr:to>
    <xdr:pic>
      <xdr:nvPicPr>
        <xdr:cNvPr id="19" name="Picture 9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95475" y="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238125</xdr:colOff>
      <xdr:row>0</xdr:row>
      <xdr:rowOff>9525</xdr:rowOff>
    </xdr:to>
    <xdr:pic>
      <xdr:nvPicPr>
        <xdr:cNvPr id="20" name="Picture 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95475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285750</xdr:colOff>
      <xdr:row>0</xdr:row>
      <xdr:rowOff>9525</xdr:rowOff>
    </xdr:to>
    <xdr:pic>
      <xdr:nvPicPr>
        <xdr:cNvPr id="21" name="Picture 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8954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285750</xdr:colOff>
      <xdr:row>0</xdr:row>
      <xdr:rowOff>9525</xdr:rowOff>
    </xdr:to>
    <xdr:pic>
      <xdr:nvPicPr>
        <xdr:cNvPr id="22" name="Picture 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5050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285750</xdr:colOff>
      <xdr:row>0</xdr:row>
      <xdr:rowOff>9525</xdr:rowOff>
    </xdr:to>
    <xdr:pic>
      <xdr:nvPicPr>
        <xdr:cNvPr id="23" name="Picture 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1146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285750</xdr:colOff>
      <xdr:row>0</xdr:row>
      <xdr:rowOff>9525</xdr:rowOff>
    </xdr:to>
    <xdr:pic>
      <xdr:nvPicPr>
        <xdr:cNvPr id="24" name="Picture 9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7242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285750</xdr:colOff>
      <xdr:row>0</xdr:row>
      <xdr:rowOff>9525</xdr:rowOff>
    </xdr:to>
    <xdr:pic>
      <xdr:nvPicPr>
        <xdr:cNvPr id="25" name="Picture 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3338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19050</xdr:colOff>
      <xdr:row>0</xdr:row>
      <xdr:rowOff>9525</xdr:rowOff>
    </xdr:to>
    <xdr:pic>
      <xdr:nvPicPr>
        <xdr:cNvPr id="26" name="Picture 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285750</xdr:colOff>
      <xdr:row>0</xdr:row>
      <xdr:rowOff>9525</xdr:rowOff>
    </xdr:to>
    <xdr:pic>
      <xdr:nvPicPr>
        <xdr:cNvPr id="27" name="Picture 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9434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19050</xdr:colOff>
      <xdr:row>0</xdr:row>
      <xdr:rowOff>9525</xdr:rowOff>
    </xdr:to>
    <xdr:pic>
      <xdr:nvPicPr>
        <xdr:cNvPr id="28" name="Picture 1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5530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523875</xdr:colOff>
      <xdr:row>0</xdr:row>
      <xdr:rowOff>9525</xdr:rowOff>
    </xdr:to>
    <xdr:pic>
      <xdr:nvPicPr>
        <xdr:cNvPr id="29" name="Picture 10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162675" y="0"/>
          <a:ext cx="523875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647700</xdr:colOff>
      <xdr:row>0</xdr:row>
      <xdr:rowOff>9525</xdr:rowOff>
    </xdr:to>
    <xdr:pic>
      <xdr:nvPicPr>
        <xdr:cNvPr id="30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772275" y="0"/>
          <a:ext cx="1000125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28575</xdr:colOff>
      <xdr:row>0</xdr:row>
      <xdr:rowOff>9525</xdr:rowOff>
    </xdr:to>
    <xdr:pic>
      <xdr:nvPicPr>
        <xdr:cNvPr id="31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734300" y="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647700</xdr:colOff>
      <xdr:row>0</xdr:row>
      <xdr:rowOff>9525</xdr:rowOff>
    </xdr:to>
    <xdr:pic>
      <xdr:nvPicPr>
        <xdr:cNvPr id="32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172200" y="0"/>
          <a:ext cx="647700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28575</xdr:colOff>
      <xdr:row>1</xdr:row>
      <xdr:rowOff>9525</xdr:rowOff>
    </xdr:to>
    <xdr:pic>
      <xdr:nvPicPr>
        <xdr:cNvPr id="33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172200" y="38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666750</xdr:colOff>
      <xdr:row>0</xdr:row>
      <xdr:rowOff>9525</xdr:rowOff>
    </xdr:to>
    <xdr:pic>
      <xdr:nvPicPr>
        <xdr:cNvPr id="34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172200" y="0"/>
          <a:ext cx="1000125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666750</xdr:colOff>
      <xdr:row>0</xdr:row>
      <xdr:rowOff>9525</xdr:rowOff>
    </xdr:to>
    <xdr:pic>
      <xdr:nvPicPr>
        <xdr:cNvPr id="35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315200" y="0"/>
          <a:ext cx="17811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609600</xdr:colOff>
      <xdr:row>0</xdr:row>
      <xdr:rowOff>9525</xdr:rowOff>
    </xdr:to>
    <xdr:pic>
      <xdr:nvPicPr>
        <xdr:cNvPr id="36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8201025" y="0"/>
          <a:ext cx="6477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28575</xdr:colOff>
      <xdr:row>1</xdr:row>
      <xdr:rowOff>9525</xdr:rowOff>
    </xdr:to>
    <xdr:pic>
      <xdr:nvPicPr>
        <xdr:cNvPr id="37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201025" y="38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609600</xdr:colOff>
      <xdr:row>0</xdr:row>
      <xdr:rowOff>9525</xdr:rowOff>
    </xdr:to>
    <xdr:pic>
      <xdr:nvPicPr>
        <xdr:cNvPr id="38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8201025" y="0"/>
          <a:ext cx="1000125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57150</xdr:colOff>
      <xdr:row>0</xdr:row>
      <xdr:rowOff>9525</xdr:rowOff>
    </xdr:to>
    <xdr:pic>
      <xdr:nvPicPr>
        <xdr:cNvPr id="39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172200" y="0"/>
          <a:ext cx="17811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28575</xdr:colOff>
      <xdr:row>2</xdr:row>
      <xdr:rowOff>9525</xdr:rowOff>
    </xdr:to>
    <xdr:pic>
      <xdr:nvPicPr>
        <xdr:cNvPr id="40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200775" y="39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28575</xdr:colOff>
      <xdr:row>3</xdr:row>
      <xdr:rowOff>9525</xdr:rowOff>
    </xdr:to>
    <xdr:pic>
      <xdr:nvPicPr>
        <xdr:cNvPr id="41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200775" y="39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28575</xdr:colOff>
      <xdr:row>4</xdr:row>
      <xdr:rowOff>9525</xdr:rowOff>
    </xdr:to>
    <xdr:pic>
      <xdr:nvPicPr>
        <xdr:cNvPr id="42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200775" y="39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28575</xdr:colOff>
      <xdr:row>5</xdr:row>
      <xdr:rowOff>9525</xdr:rowOff>
    </xdr:to>
    <xdr:pic>
      <xdr:nvPicPr>
        <xdr:cNvPr id="43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200775" y="39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28575</xdr:colOff>
      <xdr:row>6</xdr:row>
      <xdr:rowOff>9525</xdr:rowOff>
    </xdr:to>
    <xdr:pic>
      <xdr:nvPicPr>
        <xdr:cNvPr id="44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200775" y="39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28575</xdr:colOff>
      <xdr:row>7</xdr:row>
      <xdr:rowOff>9525</xdr:rowOff>
    </xdr:to>
    <xdr:pic>
      <xdr:nvPicPr>
        <xdr:cNvPr id="45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200775" y="390525"/>
          <a:ext cx="28575" cy="952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647700</xdr:colOff>
      <xdr:row>0</xdr:row>
      <xdr:rowOff>9525</xdr:rowOff>
    </xdr:to>
    <xdr:pic>
      <xdr:nvPicPr>
        <xdr:cNvPr id="27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71950" y="0"/>
          <a:ext cx="647700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28575</xdr:colOff>
      <xdr:row>0</xdr:row>
      <xdr:rowOff>9525</xdr:rowOff>
    </xdr:to>
    <xdr:pic>
      <xdr:nvPicPr>
        <xdr:cNvPr id="28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171950" y="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647700</xdr:colOff>
      <xdr:row>0</xdr:row>
      <xdr:rowOff>9525</xdr:rowOff>
    </xdr:to>
    <xdr:pic>
      <xdr:nvPicPr>
        <xdr:cNvPr id="29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71950" y="0"/>
          <a:ext cx="647700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28575</xdr:colOff>
      <xdr:row>0</xdr:row>
      <xdr:rowOff>9525</xdr:rowOff>
    </xdr:to>
    <xdr:pic>
      <xdr:nvPicPr>
        <xdr:cNvPr id="30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171950" y="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647700</xdr:colOff>
      <xdr:row>0</xdr:row>
      <xdr:rowOff>9525</xdr:rowOff>
    </xdr:to>
    <xdr:pic>
      <xdr:nvPicPr>
        <xdr:cNvPr id="31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71950" y="0"/>
          <a:ext cx="647700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28575</xdr:colOff>
      <xdr:row>1</xdr:row>
      <xdr:rowOff>9525</xdr:rowOff>
    </xdr:to>
    <xdr:pic>
      <xdr:nvPicPr>
        <xdr:cNvPr id="32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171950" y="39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666750</xdr:colOff>
      <xdr:row>0</xdr:row>
      <xdr:rowOff>9525</xdr:rowOff>
    </xdr:to>
    <xdr:pic>
      <xdr:nvPicPr>
        <xdr:cNvPr id="33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71950" y="0"/>
          <a:ext cx="666750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666750</xdr:colOff>
      <xdr:row>0</xdr:row>
      <xdr:rowOff>9525</xdr:rowOff>
    </xdr:to>
    <xdr:pic>
      <xdr:nvPicPr>
        <xdr:cNvPr id="34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71950" y="0"/>
          <a:ext cx="666750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57150</xdr:colOff>
      <xdr:row>0</xdr:row>
      <xdr:rowOff>9525</xdr:rowOff>
    </xdr:to>
    <xdr:pic>
      <xdr:nvPicPr>
        <xdr:cNvPr id="35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71950" y="0"/>
          <a:ext cx="1781175" cy="952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</xdr:row>
      <xdr:rowOff>0</xdr:rowOff>
    </xdr:from>
    <xdr:to>
      <xdr:col>0</xdr:col>
      <xdr:colOff>238125</xdr:colOff>
      <xdr:row>34</xdr:row>
      <xdr:rowOff>9525</xdr:rowOff>
    </xdr:to>
    <xdr:pic>
      <xdr:nvPicPr>
        <xdr:cNvPr id="2" name="Picture 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381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2</xdr:col>
      <xdr:colOff>571500</xdr:colOff>
      <xdr:row>34</xdr:row>
      <xdr:rowOff>9525</xdr:rowOff>
    </xdr:to>
    <xdr:pic>
      <xdr:nvPicPr>
        <xdr:cNvPr id="3" name="Picture 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0"/>
          <a:ext cx="9048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28575</xdr:colOff>
      <xdr:row>34</xdr:row>
      <xdr:rowOff>9525</xdr:rowOff>
    </xdr:to>
    <xdr:pic>
      <xdr:nvPicPr>
        <xdr:cNvPr id="4" name="Picture 9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85875" y="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571500</xdr:colOff>
      <xdr:row>34</xdr:row>
      <xdr:rowOff>9525</xdr:rowOff>
    </xdr:to>
    <xdr:pic>
      <xdr:nvPicPr>
        <xdr:cNvPr id="5" name="Picture 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85875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285750</xdr:colOff>
      <xdr:row>34</xdr:row>
      <xdr:rowOff>9525</xdr:rowOff>
    </xdr:to>
    <xdr:pic>
      <xdr:nvPicPr>
        <xdr:cNvPr id="6" name="Picture 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858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285750</xdr:colOff>
      <xdr:row>34</xdr:row>
      <xdr:rowOff>9525</xdr:rowOff>
    </xdr:to>
    <xdr:pic>
      <xdr:nvPicPr>
        <xdr:cNvPr id="7" name="Picture 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8954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285750</xdr:colOff>
      <xdr:row>34</xdr:row>
      <xdr:rowOff>9525</xdr:rowOff>
    </xdr:to>
    <xdr:pic>
      <xdr:nvPicPr>
        <xdr:cNvPr id="8" name="Picture 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5050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285750</xdr:colOff>
      <xdr:row>34</xdr:row>
      <xdr:rowOff>9525</xdr:rowOff>
    </xdr:to>
    <xdr:pic>
      <xdr:nvPicPr>
        <xdr:cNvPr id="9" name="Picture 9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1146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285750</xdr:colOff>
      <xdr:row>34</xdr:row>
      <xdr:rowOff>9525</xdr:rowOff>
    </xdr:to>
    <xdr:pic>
      <xdr:nvPicPr>
        <xdr:cNvPr id="10" name="Picture 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7242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285750</xdr:colOff>
      <xdr:row>34</xdr:row>
      <xdr:rowOff>9525</xdr:rowOff>
    </xdr:to>
    <xdr:pic>
      <xdr:nvPicPr>
        <xdr:cNvPr id="11" name="Picture 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3338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285750</xdr:colOff>
      <xdr:row>34</xdr:row>
      <xdr:rowOff>9525</xdr:rowOff>
    </xdr:to>
    <xdr:pic>
      <xdr:nvPicPr>
        <xdr:cNvPr id="12" name="Picture 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9434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381000</xdr:colOff>
      <xdr:row>34</xdr:row>
      <xdr:rowOff>9525</xdr:rowOff>
    </xdr:to>
    <xdr:pic>
      <xdr:nvPicPr>
        <xdr:cNvPr id="13" name="Picture 1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5530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523875</xdr:colOff>
      <xdr:row>34</xdr:row>
      <xdr:rowOff>9525</xdr:rowOff>
    </xdr:to>
    <xdr:pic>
      <xdr:nvPicPr>
        <xdr:cNvPr id="14" name="Picture 10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162675" y="0"/>
          <a:ext cx="5238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647700</xdr:colOff>
      <xdr:row>34</xdr:row>
      <xdr:rowOff>9525</xdr:rowOff>
    </xdr:to>
    <xdr:pic>
      <xdr:nvPicPr>
        <xdr:cNvPr id="15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772275" y="0"/>
          <a:ext cx="100012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28575</xdr:colOff>
      <xdr:row>34</xdr:row>
      <xdr:rowOff>9525</xdr:rowOff>
    </xdr:to>
    <xdr:pic>
      <xdr:nvPicPr>
        <xdr:cNvPr id="16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734300" y="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238125</xdr:colOff>
      <xdr:row>34</xdr:row>
      <xdr:rowOff>9525</xdr:rowOff>
    </xdr:to>
    <xdr:pic>
      <xdr:nvPicPr>
        <xdr:cNvPr id="17" name="Picture 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0"/>
          <a:ext cx="2381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838200</xdr:colOff>
      <xdr:row>34</xdr:row>
      <xdr:rowOff>9525</xdr:rowOff>
    </xdr:to>
    <xdr:pic>
      <xdr:nvPicPr>
        <xdr:cNvPr id="18" name="Picture 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0"/>
          <a:ext cx="90487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28575</xdr:colOff>
      <xdr:row>34</xdr:row>
      <xdr:rowOff>9525</xdr:rowOff>
    </xdr:to>
    <xdr:pic>
      <xdr:nvPicPr>
        <xdr:cNvPr id="19" name="Picture 9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95475" y="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4</xdr:col>
      <xdr:colOff>190500</xdr:colOff>
      <xdr:row>34</xdr:row>
      <xdr:rowOff>9525</xdr:rowOff>
    </xdr:to>
    <xdr:pic>
      <xdr:nvPicPr>
        <xdr:cNvPr id="20" name="Picture 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95475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285750</xdr:colOff>
      <xdr:row>34</xdr:row>
      <xdr:rowOff>9525</xdr:rowOff>
    </xdr:to>
    <xdr:pic>
      <xdr:nvPicPr>
        <xdr:cNvPr id="21" name="Picture 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8954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285750</xdr:colOff>
      <xdr:row>34</xdr:row>
      <xdr:rowOff>9525</xdr:rowOff>
    </xdr:to>
    <xdr:pic>
      <xdr:nvPicPr>
        <xdr:cNvPr id="22" name="Picture 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5050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285750</xdr:colOff>
      <xdr:row>34</xdr:row>
      <xdr:rowOff>9525</xdr:rowOff>
    </xdr:to>
    <xdr:pic>
      <xdr:nvPicPr>
        <xdr:cNvPr id="23" name="Picture 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1146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285750</xdr:colOff>
      <xdr:row>34</xdr:row>
      <xdr:rowOff>9525</xdr:rowOff>
    </xdr:to>
    <xdr:pic>
      <xdr:nvPicPr>
        <xdr:cNvPr id="24" name="Picture 9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7242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285750</xdr:colOff>
      <xdr:row>34</xdr:row>
      <xdr:rowOff>9525</xdr:rowOff>
    </xdr:to>
    <xdr:pic>
      <xdr:nvPicPr>
        <xdr:cNvPr id="25" name="Picture 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3338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1</xdr:col>
      <xdr:colOff>19050</xdr:colOff>
      <xdr:row>34</xdr:row>
      <xdr:rowOff>9525</xdr:rowOff>
    </xdr:to>
    <xdr:pic>
      <xdr:nvPicPr>
        <xdr:cNvPr id="26" name="Picture 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285750</xdr:colOff>
      <xdr:row>34</xdr:row>
      <xdr:rowOff>9525</xdr:rowOff>
    </xdr:to>
    <xdr:pic>
      <xdr:nvPicPr>
        <xdr:cNvPr id="27" name="Picture 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9434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381000</xdr:colOff>
      <xdr:row>34</xdr:row>
      <xdr:rowOff>9525</xdr:rowOff>
    </xdr:to>
    <xdr:pic>
      <xdr:nvPicPr>
        <xdr:cNvPr id="28" name="Picture 1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5530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523875</xdr:colOff>
      <xdr:row>34</xdr:row>
      <xdr:rowOff>9525</xdr:rowOff>
    </xdr:to>
    <xdr:pic>
      <xdr:nvPicPr>
        <xdr:cNvPr id="29" name="Picture 10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162675" y="0"/>
          <a:ext cx="5238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647700</xdr:colOff>
      <xdr:row>34</xdr:row>
      <xdr:rowOff>9525</xdr:rowOff>
    </xdr:to>
    <xdr:pic>
      <xdr:nvPicPr>
        <xdr:cNvPr id="30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772275" y="0"/>
          <a:ext cx="100012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28575</xdr:colOff>
      <xdr:row>34</xdr:row>
      <xdr:rowOff>9525</xdr:rowOff>
    </xdr:to>
    <xdr:pic>
      <xdr:nvPicPr>
        <xdr:cNvPr id="31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734300" y="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238125</xdr:colOff>
      <xdr:row>0</xdr:row>
      <xdr:rowOff>9525</xdr:rowOff>
    </xdr:to>
    <xdr:pic>
      <xdr:nvPicPr>
        <xdr:cNvPr id="32" name="Picture 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573000"/>
          <a:ext cx="2381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571500</xdr:colOff>
      <xdr:row>0</xdr:row>
      <xdr:rowOff>9525</xdr:rowOff>
    </xdr:to>
    <xdr:pic>
      <xdr:nvPicPr>
        <xdr:cNvPr id="33" name="Picture 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2573000"/>
          <a:ext cx="838200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28575</xdr:colOff>
      <xdr:row>0</xdr:row>
      <xdr:rowOff>9525</xdr:rowOff>
    </xdr:to>
    <xdr:pic>
      <xdr:nvPicPr>
        <xdr:cNvPr id="34" name="Picture 9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9200" y="1257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571500</xdr:colOff>
      <xdr:row>0</xdr:row>
      <xdr:rowOff>9525</xdr:rowOff>
    </xdr:to>
    <xdr:pic>
      <xdr:nvPicPr>
        <xdr:cNvPr id="35" name="Picture 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19200" y="1257300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285750</xdr:colOff>
      <xdr:row>0</xdr:row>
      <xdr:rowOff>9525</xdr:rowOff>
    </xdr:to>
    <xdr:pic>
      <xdr:nvPicPr>
        <xdr:cNvPr id="36" name="Picture 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19200" y="1257300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285750</xdr:colOff>
      <xdr:row>0</xdr:row>
      <xdr:rowOff>9525</xdr:rowOff>
    </xdr:to>
    <xdr:pic>
      <xdr:nvPicPr>
        <xdr:cNvPr id="37" name="Picture 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828800" y="1257300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285750</xdr:colOff>
      <xdr:row>0</xdr:row>
      <xdr:rowOff>9525</xdr:rowOff>
    </xdr:to>
    <xdr:pic>
      <xdr:nvPicPr>
        <xdr:cNvPr id="38" name="Picture 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438400" y="1257300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285750</xdr:colOff>
      <xdr:row>0</xdr:row>
      <xdr:rowOff>9525</xdr:rowOff>
    </xdr:to>
    <xdr:pic>
      <xdr:nvPicPr>
        <xdr:cNvPr id="39" name="Picture 9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048000" y="1257300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285750</xdr:colOff>
      <xdr:row>0</xdr:row>
      <xdr:rowOff>9525</xdr:rowOff>
    </xdr:to>
    <xdr:pic>
      <xdr:nvPicPr>
        <xdr:cNvPr id="40" name="Picture 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657600" y="1257300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285750</xdr:colOff>
      <xdr:row>0</xdr:row>
      <xdr:rowOff>9525</xdr:rowOff>
    </xdr:to>
    <xdr:pic>
      <xdr:nvPicPr>
        <xdr:cNvPr id="41" name="Picture 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267200" y="1257300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285750</xdr:colOff>
      <xdr:row>0</xdr:row>
      <xdr:rowOff>9525</xdr:rowOff>
    </xdr:to>
    <xdr:pic>
      <xdr:nvPicPr>
        <xdr:cNvPr id="42" name="Picture 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876800" y="1257300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381000</xdr:colOff>
      <xdr:row>0</xdr:row>
      <xdr:rowOff>9525</xdr:rowOff>
    </xdr:to>
    <xdr:pic>
      <xdr:nvPicPr>
        <xdr:cNvPr id="43" name="Picture 1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486400" y="125730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523875</xdr:colOff>
      <xdr:row>0</xdr:row>
      <xdr:rowOff>9525</xdr:rowOff>
    </xdr:to>
    <xdr:pic>
      <xdr:nvPicPr>
        <xdr:cNvPr id="44" name="Picture 10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096000" y="12573000"/>
          <a:ext cx="5238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647700</xdr:colOff>
      <xdr:row>0</xdr:row>
      <xdr:rowOff>9525</xdr:rowOff>
    </xdr:to>
    <xdr:pic>
      <xdr:nvPicPr>
        <xdr:cNvPr id="45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705600" y="12573000"/>
          <a:ext cx="6477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28575</xdr:colOff>
      <xdr:row>0</xdr:row>
      <xdr:rowOff>9525</xdr:rowOff>
    </xdr:to>
    <xdr:pic>
      <xdr:nvPicPr>
        <xdr:cNvPr id="46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315200" y="1257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238125</xdr:colOff>
      <xdr:row>0</xdr:row>
      <xdr:rowOff>9525</xdr:rowOff>
    </xdr:to>
    <xdr:pic>
      <xdr:nvPicPr>
        <xdr:cNvPr id="47" name="Picture 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12573000"/>
          <a:ext cx="23812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838200</xdr:colOff>
      <xdr:row>0</xdr:row>
      <xdr:rowOff>9525</xdr:rowOff>
    </xdr:to>
    <xdr:pic>
      <xdr:nvPicPr>
        <xdr:cNvPr id="48" name="Picture 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19200" y="12573000"/>
          <a:ext cx="838200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28575</xdr:colOff>
      <xdr:row>0</xdr:row>
      <xdr:rowOff>9525</xdr:rowOff>
    </xdr:to>
    <xdr:pic>
      <xdr:nvPicPr>
        <xdr:cNvPr id="49" name="Picture 9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28800" y="1257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190500</xdr:colOff>
      <xdr:row>0</xdr:row>
      <xdr:rowOff>9525</xdr:rowOff>
    </xdr:to>
    <xdr:pic>
      <xdr:nvPicPr>
        <xdr:cNvPr id="50" name="Picture 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257300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285750</xdr:colOff>
      <xdr:row>0</xdr:row>
      <xdr:rowOff>9525</xdr:rowOff>
    </xdr:to>
    <xdr:pic>
      <xdr:nvPicPr>
        <xdr:cNvPr id="51" name="Picture 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828800" y="1257300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285750</xdr:colOff>
      <xdr:row>0</xdr:row>
      <xdr:rowOff>9525</xdr:rowOff>
    </xdr:to>
    <xdr:pic>
      <xdr:nvPicPr>
        <xdr:cNvPr id="52" name="Picture 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438400" y="1257300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285750</xdr:colOff>
      <xdr:row>0</xdr:row>
      <xdr:rowOff>9525</xdr:rowOff>
    </xdr:to>
    <xdr:pic>
      <xdr:nvPicPr>
        <xdr:cNvPr id="53" name="Picture 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048000" y="1257300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285750</xdr:colOff>
      <xdr:row>0</xdr:row>
      <xdr:rowOff>9525</xdr:rowOff>
    </xdr:to>
    <xdr:pic>
      <xdr:nvPicPr>
        <xdr:cNvPr id="54" name="Picture 9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657600" y="1257300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285750</xdr:colOff>
      <xdr:row>0</xdr:row>
      <xdr:rowOff>9525</xdr:rowOff>
    </xdr:to>
    <xdr:pic>
      <xdr:nvPicPr>
        <xdr:cNvPr id="55" name="Picture 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267200" y="1257300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19050</xdr:colOff>
      <xdr:row>0</xdr:row>
      <xdr:rowOff>9525</xdr:rowOff>
    </xdr:to>
    <xdr:pic>
      <xdr:nvPicPr>
        <xdr:cNvPr id="56" name="Picture 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1257300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285750</xdr:colOff>
      <xdr:row>0</xdr:row>
      <xdr:rowOff>9525</xdr:rowOff>
    </xdr:to>
    <xdr:pic>
      <xdr:nvPicPr>
        <xdr:cNvPr id="57" name="Picture 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876800" y="1257300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381000</xdr:colOff>
      <xdr:row>0</xdr:row>
      <xdr:rowOff>9525</xdr:rowOff>
    </xdr:to>
    <xdr:pic>
      <xdr:nvPicPr>
        <xdr:cNvPr id="58" name="Picture 1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486400" y="1257300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523875</xdr:colOff>
      <xdr:row>0</xdr:row>
      <xdr:rowOff>9525</xdr:rowOff>
    </xdr:to>
    <xdr:pic>
      <xdr:nvPicPr>
        <xdr:cNvPr id="59" name="Picture 10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096000" y="12573000"/>
          <a:ext cx="5238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647700</xdr:colOff>
      <xdr:row>0</xdr:row>
      <xdr:rowOff>9525</xdr:rowOff>
    </xdr:to>
    <xdr:pic>
      <xdr:nvPicPr>
        <xdr:cNvPr id="60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705600" y="12573000"/>
          <a:ext cx="6477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28575</xdr:colOff>
      <xdr:row>0</xdr:row>
      <xdr:rowOff>9525</xdr:rowOff>
    </xdr:to>
    <xdr:pic>
      <xdr:nvPicPr>
        <xdr:cNvPr id="61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315200" y="1257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609600</xdr:colOff>
      <xdr:row>0</xdr:row>
      <xdr:rowOff>9525</xdr:rowOff>
    </xdr:to>
    <xdr:pic>
      <xdr:nvPicPr>
        <xdr:cNvPr id="62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4171950" y="0"/>
          <a:ext cx="6477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28575</xdr:colOff>
      <xdr:row>0</xdr:row>
      <xdr:rowOff>9525</xdr:rowOff>
    </xdr:to>
    <xdr:pic>
      <xdr:nvPicPr>
        <xdr:cNvPr id="63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171950" y="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609600</xdr:colOff>
      <xdr:row>0</xdr:row>
      <xdr:rowOff>9525</xdr:rowOff>
    </xdr:to>
    <xdr:pic>
      <xdr:nvPicPr>
        <xdr:cNvPr id="64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4171950" y="0"/>
          <a:ext cx="6477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28575</xdr:colOff>
      <xdr:row>0</xdr:row>
      <xdr:rowOff>9525</xdr:rowOff>
    </xdr:to>
    <xdr:pic>
      <xdr:nvPicPr>
        <xdr:cNvPr id="65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171950" y="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609600</xdr:colOff>
      <xdr:row>0</xdr:row>
      <xdr:rowOff>9525</xdr:rowOff>
    </xdr:to>
    <xdr:pic>
      <xdr:nvPicPr>
        <xdr:cNvPr id="66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4171950" y="0"/>
          <a:ext cx="6477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28575</xdr:colOff>
      <xdr:row>1</xdr:row>
      <xdr:rowOff>0</xdr:rowOff>
    </xdr:to>
    <xdr:pic>
      <xdr:nvPicPr>
        <xdr:cNvPr id="67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171950" y="39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609600</xdr:colOff>
      <xdr:row>0</xdr:row>
      <xdr:rowOff>9525</xdr:rowOff>
    </xdr:to>
    <xdr:pic>
      <xdr:nvPicPr>
        <xdr:cNvPr id="68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4171950" y="0"/>
          <a:ext cx="66675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609600</xdr:colOff>
      <xdr:row>0</xdr:row>
      <xdr:rowOff>9525</xdr:rowOff>
    </xdr:to>
    <xdr:pic>
      <xdr:nvPicPr>
        <xdr:cNvPr id="69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4171950" y="0"/>
          <a:ext cx="66675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609600</xdr:colOff>
      <xdr:row>0</xdr:row>
      <xdr:rowOff>9525</xdr:rowOff>
    </xdr:to>
    <xdr:pic>
      <xdr:nvPicPr>
        <xdr:cNvPr id="70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200775" y="0"/>
          <a:ext cx="6096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28575</xdr:colOff>
      <xdr:row>1</xdr:row>
      <xdr:rowOff>0</xdr:rowOff>
    </xdr:to>
    <xdr:pic>
      <xdr:nvPicPr>
        <xdr:cNvPr id="71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200775" y="39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609600</xdr:colOff>
      <xdr:row>0</xdr:row>
      <xdr:rowOff>9525</xdr:rowOff>
    </xdr:to>
    <xdr:pic>
      <xdr:nvPicPr>
        <xdr:cNvPr id="72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200775" y="0"/>
          <a:ext cx="6096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666750</xdr:colOff>
      <xdr:row>0</xdr:row>
      <xdr:rowOff>9525</xdr:rowOff>
    </xdr:to>
    <xdr:pic>
      <xdr:nvPicPr>
        <xdr:cNvPr id="73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4171950" y="0"/>
          <a:ext cx="1781175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28575</xdr:colOff>
      <xdr:row>2</xdr:row>
      <xdr:rowOff>0</xdr:rowOff>
    </xdr:to>
    <xdr:pic>
      <xdr:nvPicPr>
        <xdr:cNvPr id="74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200775" y="581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28575</xdr:colOff>
      <xdr:row>3</xdr:row>
      <xdr:rowOff>9525</xdr:rowOff>
    </xdr:to>
    <xdr:pic>
      <xdr:nvPicPr>
        <xdr:cNvPr id="75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200775" y="771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28575</xdr:colOff>
      <xdr:row>4</xdr:row>
      <xdr:rowOff>0</xdr:rowOff>
    </xdr:to>
    <xdr:pic>
      <xdr:nvPicPr>
        <xdr:cNvPr id="76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200775" y="962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10</xdr:row>
      <xdr:rowOff>0</xdr:rowOff>
    </xdr:from>
    <xdr:to>
      <xdr:col>12</xdr:col>
      <xdr:colOff>28575</xdr:colOff>
      <xdr:row>10</xdr:row>
      <xdr:rowOff>0</xdr:rowOff>
    </xdr:to>
    <xdr:pic>
      <xdr:nvPicPr>
        <xdr:cNvPr id="77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200775" y="1152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28575</xdr:colOff>
      <xdr:row>11</xdr:row>
      <xdr:rowOff>0</xdr:rowOff>
    </xdr:to>
    <xdr:pic>
      <xdr:nvPicPr>
        <xdr:cNvPr id="78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200775" y="1343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12</xdr:col>
      <xdr:colOff>28575</xdr:colOff>
      <xdr:row>12</xdr:row>
      <xdr:rowOff>0</xdr:rowOff>
    </xdr:to>
    <xdr:pic>
      <xdr:nvPicPr>
        <xdr:cNvPr id="79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200775" y="1533525"/>
          <a:ext cx="28575" cy="952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238125</xdr:colOff>
      <xdr:row>0</xdr:row>
      <xdr:rowOff>9525</xdr:rowOff>
    </xdr:to>
    <xdr:pic>
      <xdr:nvPicPr>
        <xdr:cNvPr id="2" name="Picture 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3812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838200</xdr:colOff>
      <xdr:row>0</xdr:row>
      <xdr:rowOff>9525</xdr:rowOff>
    </xdr:to>
    <xdr:pic>
      <xdr:nvPicPr>
        <xdr:cNvPr id="3" name="Picture 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0"/>
          <a:ext cx="9048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28575</xdr:colOff>
      <xdr:row>0</xdr:row>
      <xdr:rowOff>9525</xdr:rowOff>
    </xdr:to>
    <xdr:pic>
      <xdr:nvPicPr>
        <xdr:cNvPr id="4" name="Picture 9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85875" y="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238125</xdr:colOff>
      <xdr:row>0</xdr:row>
      <xdr:rowOff>9525</xdr:rowOff>
    </xdr:to>
    <xdr:pic>
      <xdr:nvPicPr>
        <xdr:cNvPr id="5" name="Picture 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85875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285750</xdr:colOff>
      <xdr:row>0</xdr:row>
      <xdr:rowOff>9525</xdr:rowOff>
    </xdr:to>
    <xdr:pic>
      <xdr:nvPicPr>
        <xdr:cNvPr id="6" name="Picture 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858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285750</xdr:colOff>
      <xdr:row>0</xdr:row>
      <xdr:rowOff>9525</xdr:rowOff>
    </xdr:to>
    <xdr:pic>
      <xdr:nvPicPr>
        <xdr:cNvPr id="7" name="Picture 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8954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285750</xdr:colOff>
      <xdr:row>0</xdr:row>
      <xdr:rowOff>9525</xdr:rowOff>
    </xdr:to>
    <xdr:pic>
      <xdr:nvPicPr>
        <xdr:cNvPr id="8" name="Picture 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5050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285750</xdr:colOff>
      <xdr:row>0</xdr:row>
      <xdr:rowOff>9525</xdr:rowOff>
    </xdr:to>
    <xdr:pic>
      <xdr:nvPicPr>
        <xdr:cNvPr id="9" name="Picture 9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1146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0</xdr:colOff>
      <xdr:row>0</xdr:row>
      <xdr:rowOff>9525</xdr:rowOff>
    </xdr:to>
    <xdr:pic>
      <xdr:nvPicPr>
        <xdr:cNvPr id="10" name="Picture 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7242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19050</xdr:colOff>
      <xdr:row>0</xdr:row>
      <xdr:rowOff>9525</xdr:rowOff>
    </xdr:to>
    <xdr:pic>
      <xdr:nvPicPr>
        <xdr:cNvPr id="11" name="Picture 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3338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285750</xdr:colOff>
      <xdr:row>0</xdr:row>
      <xdr:rowOff>9525</xdr:rowOff>
    </xdr:to>
    <xdr:pic>
      <xdr:nvPicPr>
        <xdr:cNvPr id="12" name="Picture 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943475" y="0"/>
          <a:ext cx="285750" cy="95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381000</xdr:colOff>
      <xdr:row>0</xdr:row>
      <xdr:rowOff>9525</xdr:rowOff>
    </xdr:to>
    <xdr:pic>
      <xdr:nvPicPr>
        <xdr:cNvPr id="13" name="Picture 1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5530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523875</xdr:colOff>
      <xdr:row>0</xdr:row>
      <xdr:rowOff>9525</xdr:rowOff>
    </xdr:to>
    <xdr:pic>
      <xdr:nvPicPr>
        <xdr:cNvPr id="14" name="Picture 10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162675" y="0"/>
          <a:ext cx="5238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647700</xdr:colOff>
      <xdr:row>0</xdr:row>
      <xdr:rowOff>9525</xdr:rowOff>
    </xdr:to>
    <xdr:pic>
      <xdr:nvPicPr>
        <xdr:cNvPr id="15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772275" y="0"/>
          <a:ext cx="1000125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28575</xdr:colOff>
      <xdr:row>0</xdr:row>
      <xdr:rowOff>9525</xdr:rowOff>
    </xdr:to>
    <xdr:pic>
      <xdr:nvPicPr>
        <xdr:cNvPr id="16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734300" y="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9525</xdr:rowOff>
    </xdr:to>
    <xdr:pic>
      <xdr:nvPicPr>
        <xdr:cNvPr id="17" name="Picture 10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9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28575</xdr:colOff>
      <xdr:row>1</xdr:row>
      <xdr:rowOff>9525</xdr:rowOff>
    </xdr:to>
    <xdr:pic>
      <xdr:nvPicPr>
        <xdr:cNvPr id="18" name="Picture 10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19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28575</xdr:colOff>
      <xdr:row>2</xdr:row>
      <xdr:rowOff>9525</xdr:rowOff>
    </xdr:to>
    <xdr:pic>
      <xdr:nvPicPr>
        <xdr:cNvPr id="19" name="Picture 10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81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28575</xdr:colOff>
      <xdr:row>3</xdr:row>
      <xdr:rowOff>9525</xdr:rowOff>
    </xdr:to>
    <xdr:pic>
      <xdr:nvPicPr>
        <xdr:cNvPr id="20" name="Picture 10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571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28575</xdr:colOff>
      <xdr:row>4</xdr:row>
      <xdr:rowOff>9525</xdr:rowOff>
    </xdr:to>
    <xdr:pic>
      <xdr:nvPicPr>
        <xdr:cNvPr id="21" name="Picture 11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76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28575</xdr:colOff>
      <xdr:row>5</xdr:row>
      <xdr:rowOff>9525</xdr:rowOff>
    </xdr:to>
    <xdr:pic>
      <xdr:nvPicPr>
        <xdr:cNvPr id="22" name="Picture 1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95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28575</xdr:colOff>
      <xdr:row>5</xdr:row>
      <xdr:rowOff>9525</xdr:rowOff>
    </xdr:to>
    <xdr:pic>
      <xdr:nvPicPr>
        <xdr:cNvPr id="23" name="Picture 1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952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28575</xdr:colOff>
      <xdr:row>6</xdr:row>
      <xdr:rowOff>9525</xdr:rowOff>
    </xdr:to>
    <xdr:pic>
      <xdr:nvPicPr>
        <xdr:cNvPr id="24" name="Picture 11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114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28575</xdr:colOff>
      <xdr:row>6</xdr:row>
      <xdr:rowOff>9525</xdr:rowOff>
    </xdr:to>
    <xdr:pic>
      <xdr:nvPicPr>
        <xdr:cNvPr id="25" name="Picture 11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14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28575</xdr:colOff>
      <xdr:row>6</xdr:row>
      <xdr:rowOff>9525</xdr:rowOff>
    </xdr:to>
    <xdr:pic>
      <xdr:nvPicPr>
        <xdr:cNvPr id="26" name="Picture 1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1143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28575</xdr:colOff>
      <xdr:row>7</xdr:row>
      <xdr:rowOff>9525</xdr:rowOff>
    </xdr:to>
    <xdr:pic>
      <xdr:nvPicPr>
        <xdr:cNvPr id="27" name="Picture 1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33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28575</xdr:colOff>
      <xdr:row>7</xdr:row>
      <xdr:rowOff>9525</xdr:rowOff>
    </xdr:to>
    <xdr:pic>
      <xdr:nvPicPr>
        <xdr:cNvPr id="28" name="Picture 12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1333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28575</xdr:colOff>
      <xdr:row>8</xdr:row>
      <xdr:rowOff>9525</xdr:rowOff>
    </xdr:to>
    <xdr:pic>
      <xdr:nvPicPr>
        <xdr:cNvPr id="29" name="Picture 1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52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28575</xdr:colOff>
      <xdr:row>8</xdr:row>
      <xdr:rowOff>9525</xdr:rowOff>
    </xdr:to>
    <xdr:pic>
      <xdr:nvPicPr>
        <xdr:cNvPr id="30" name="Picture 1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1524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28575</xdr:colOff>
      <xdr:row>9</xdr:row>
      <xdr:rowOff>9525</xdr:rowOff>
    </xdr:to>
    <xdr:pic>
      <xdr:nvPicPr>
        <xdr:cNvPr id="31" name="Picture 12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714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28575</xdr:colOff>
      <xdr:row>10</xdr:row>
      <xdr:rowOff>9525</xdr:rowOff>
    </xdr:to>
    <xdr:pic>
      <xdr:nvPicPr>
        <xdr:cNvPr id="32" name="Picture 1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905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28575</xdr:colOff>
      <xdr:row>11</xdr:row>
      <xdr:rowOff>9525</xdr:rowOff>
    </xdr:to>
    <xdr:pic>
      <xdr:nvPicPr>
        <xdr:cNvPr id="33" name="Picture 13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09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28575</xdr:colOff>
      <xdr:row>11</xdr:row>
      <xdr:rowOff>9525</xdr:rowOff>
    </xdr:to>
    <xdr:pic>
      <xdr:nvPicPr>
        <xdr:cNvPr id="34" name="Picture 13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2095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28575</xdr:colOff>
      <xdr:row>12</xdr:row>
      <xdr:rowOff>9525</xdr:rowOff>
    </xdr:to>
    <xdr:pic>
      <xdr:nvPicPr>
        <xdr:cNvPr id="35" name="Picture 13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228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28575</xdr:colOff>
      <xdr:row>12</xdr:row>
      <xdr:rowOff>9525</xdr:rowOff>
    </xdr:to>
    <xdr:pic>
      <xdr:nvPicPr>
        <xdr:cNvPr id="36" name="Picture 13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28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28575</xdr:colOff>
      <xdr:row>12</xdr:row>
      <xdr:rowOff>9525</xdr:rowOff>
    </xdr:to>
    <xdr:pic>
      <xdr:nvPicPr>
        <xdr:cNvPr id="37" name="Picture 13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2286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28575</xdr:colOff>
      <xdr:row>13</xdr:row>
      <xdr:rowOff>9525</xdr:rowOff>
    </xdr:to>
    <xdr:pic>
      <xdr:nvPicPr>
        <xdr:cNvPr id="38" name="Picture 13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247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28575</xdr:colOff>
      <xdr:row>13</xdr:row>
      <xdr:rowOff>9525</xdr:rowOff>
    </xdr:to>
    <xdr:pic>
      <xdr:nvPicPr>
        <xdr:cNvPr id="39" name="Picture 13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47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28575</xdr:colOff>
      <xdr:row>13</xdr:row>
      <xdr:rowOff>9525</xdr:rowOff>
    </xdr:to>
    <xdr:pic>
      <xdr:nvPicPr>
        <xdr:cNvPr id="40" name="Picture 14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247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28575</xdr:colOff>
      <xdr:row>14</xdr:row>
      <xdr:rowOff>9525</xdr:rowOff>
    </xdr:to>
    <xdr:pic>
      <xdr:nvPicPr>
        <xdr:cNvPr id="41" name="Picture 14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266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28575</xdr:colOff>
      <xdr:row>14</xdr:row>
      <xdr:rowOff>9525</xdr:rowOff>
    </xdr:to>
    <xdr:pic>
      <xdr:nvPicPr>
        <xdr:cNvPr id="42" name="Picture 14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66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28575</xdr:colOff>
      <xdr:row>14</xdr:row>
      <xdr:rowOff>9525</xdr:rowOff>
    </xdr:to>
    <xdr:pic>
      <xdr:nvPicPr>
        <xdr:cNvPr id="43" name="Picture 14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2667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28575</xdr:colOff>
      <xdr:row>15</xdr:row>
      <xdr:rowOff>9525</xdr:rowOff>
    </xdr:to>
    <xdr:pic>
      <xdr:nvPicPr>
        <xdr:cNvPr id="44" name="Picture 14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2857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pic>
      <xdr:nvPicPr>
        <xdr:cNvPr id="45" name="Picture 14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048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28575</xdr:colOff>
      <xdr:row>17</xdr:row>
      <xdr:rowOff>9525</xdr:rowOff>
    </xdr:to>
    <xdr:pic>
      <xdr:nvPicPr>
        <xdr:cNvPr id="46" name="Picture 14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323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28575</xdr:colOff>
      <xdr:row>17</xdr:row>
      <xdr:rowOff>9525</xdr:rowOff>
    </xdr:to>
    <xdr:pic>
      <xdr:nvPicPr>
        <xdr:cNvPr id="47" name="Picture 15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3238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28575</xdr:colOff>
      <xdr:row>13</xdr:row>
      <xdr:rowOff>9525</xdr:rowOff>
    </xdr:to>
    <xdr:pic>
      <xdr:nvPicPr>
        <xdr:cNvPr id="48" name="Picture 13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247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28575</xdr:colOff>
      <xdr:row>13</xdr:row>
      <xdr:rowOff>9525</xdr:rowOff>
    </xdr:to>
    <xdr:pic>
      <xdr:nvPicPr>
        <xdr:cNvPr id="49" name="Picture 13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2476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28575</xdr:colOff>
      <xdr:row>18</xdr:row>
      <xdr:rowOff>9525</xdr:rowOff>
    </xdr:to>
    <xdr:pic>
      <xdr:nvPicPr>
        <xdr:cNvPr id="52" name="Picture 17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9200" y="1905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28575</xdr:colOff>
      <xdr:row>18</xdr:row>
      <xdr:rowOff>9525</xdr:rowOff>
    </xdr:to>
    <xdr:pic>
      <xdr:nvPicPr>
        <xdr:cNvPr id="53" name="Picture 17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9200" y="190500"/>
          <a:ext cx="28575" cy="95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1"/>
  <sheetViews>
    <sheetView tabSelected="1" zoomScaleNormal="100" workbookViewId="0">
      <selection activeCell="AD24" sqref="AD24"/>
    </sheetView>
  </sheetViews>
  <sheetFormatPr defaultRowHeight="15"/>
  <cols>
    <col min="1" max="1" width="4.5703125" style="8" bestFit="1" customWidth="1"/>
    <col min="2" max="2" width="3.5703125" style="20" bestFit="1" customWidth="1"/>
    <col min="3" max="3" width="8.7109375" style="25" customWidth="1"/>
    <col min="4" max="4" width="5.7109375" style="5" bestFit="1" customWidth="1"/>
    <col min="5" max="5" width="5.28515625" style="5" bestFit="1" customWidth="1"/>
    <col min="6" max="6" width="4.85546875" style="5" bestFit="1" customWidth="1"/>
    <col min="7" max="7" width="5.85546875" style="5" bestFit="1" customWidth="1"/>
    <col min="8" max="8" width="7.28515625" style="4" customWidth="1"/>
    <col min="9" max="9" width="3.5703125" style="20" bestFit="1" customWidth="1"/>
    <col min="10" max="10" width="8.7109375" style="25" customWidth="1"/>
    <col min="11" max="11" width="5.7109375" style="5" bestFit="1" customWidth="1"/>
    <col min="12" max="12" width="5.28515625" style="5" bestFit="1" customWidth="1"/>
    <col min="13" max="13" width="4.85546875" style="5" bestFit="1" customWidth="1"/>
    <col min="14" max="14" width="5.85546875" style="5" bestFit="1" customWidth="1"/>
    <col min="15" max="15" width="6" style="4" customWidth="1"/>
    <col min="16" max="16" width="3.5703125" style="20" bestFit="1" customWidth="1"/>
    <col min="17" max="17" width="6.42578125" style="25" customWidth="1"/>
    <col min="18" max="18" width="3.7109375" style="5" customWidth="1"/>
    <col min="19" max="19" width="4.85546875" style="5" bestFit="1" customWidth="1"/>
    <col min="20" max="20" width="5" style="5" bestFit="1" customWidth="1"/>
    <col min="21" max="21" width="5.85546875" style="5" bestFit="1" customWidth="1"/>
    <col min="22" max="22" width="5.42578125" style="4" customWidth="1"/>
    <col min="23" max="23" width="3.5703125" style="20" bestFit="1" customWidth="1"/>
    <col min="24" max="24" width="6.28515625" style="25" customWidth="1"/>
    <col min="25" max="25" width="5.7109375" style="5" bestFit="1" customWidth="1"/>
    <col min="26" max="26" width="5.28515625" style="5" bestFit="1" customWidth="1"/>
    <col min="27" max="27" width="5.85546875" style="5" bestFit="1" customWidth="1"/>
    <col min="28" max="28" width="6.85546875" style="4" customWidth="1"/>
    <col min="29" max="29" width="12.140625" style="114" customWidth="1"/>
    <col min="30" max="30" width="26.140625" style="71" customWidth="1"/>
    <col min="31" max="16384" width="9.140625" style="5"/>
  </cols>
  <sheetData>
    <row r="1" spans="1:30" ht="15.75" customHeight="1" thickBot="1">
      <c r="A1" s="41"/>
      <c r="B1" s="34" t="s">
        <v>325</v>
      </c>
      <c r="C1" s="34"/>
      <c r="D1" s="34"/>
      <c r="E1" s="34"/>
      <c r="F1" s="34"/>
      <c r="G1" s="34"/>
      <c r="H1" s="40"/>
      <c r="I1" s="37" t="s">
        <v>324</v>
      </c>
      <c r="J1" s="19"/>
      <c r="K1" s="19"/>
      <c r="L1" s="19"/>
      <c r="M1" s="19"/>
      <c r="N1" s="19"/>
      <c r="O1" s="38"/>
      <c r="P1" s="39" t="s">
        <v>323</v>
      </c>
      <c r="Q1" s="17"/>
      <c r="R1" s="17"/>
      <c r="S1" s="17"/>
      <c r="T1" s="17"/>
      <c r="U1" s="17"/>
      <c r="V1" s="18"/>
      <c r="W1" s="35" t="s">
        <v>295</v>
      </c>
      <c r="X1" s="35"/>
      <c r="Y1" s="35"/>
      <c r="Z1" s="35"/>
      <c r="AA1" s="35"/>
      <c r="AB1" s="36"/>
      <c r="AC1" s="110" t="s">
        <v>383</v>
      </c>
      <c r="AD1" s="77" t="s">
        <v>341</v>
      </c>
    </row>
    <row r="2" spans="1:30" ht="15.75" thickBot="1">
      <c r="A2" s="42" t="s">
        <v>9</v>
      </c>
      <c r="B2" s="46" t="s">
        <v>0</v>
      </c>
      <c r="C2" s="14"/>
      <c r="D2" s="9" t="s">
        <v>1</v>
      </c>
      <c r="E2" s="9" t="s">
        <v>2</v>
      </c>
      <c r="F2" s="9" t="s">
        <v>3</v>
      </c>
      <c r="G2" s="9" t="s">
        <v>11</v>
      </c>
      <c r="H2" s="47" t="s">
        <v>328</v>
      </c>
      <c r="I2" s="46" t="s">
        <v>0</v>
      </c>
      <c r="J2" s="14"/>
      <c r="K2" s="9" t="s">
        <v>1</v>
      </c>
      <c r="L2" s="9" t="s">
        <v>2</v>
      </c>
      <c r="M2" s="9" t="s">
        <v>3</v>
      </c>
      <c r="N2" s="9" t="s">
        <v>11</v>
      </c>
      <c r="O2" s="47" t="s">
        <v>328</v>
      </c>
      <c r="P2" s="46" t="s">
        <v>0</v>
      </c>
      <c r="Q2" s="14"/>
      <c r="R2" s="9" t="s">
        <v>1</v>
      </c>
      <c r="S2" s="9" t="s">
        <v>3</v>
      </c>
      <c r="T2" s="9" t="s">
        <v>10</v>
      </c>
      <c r="U2" s="9" t="s">
        <v>11</v>
      </c>
      <c r="V2" s="47" t="s">
        <v>328</v>
      </c>
      <c r="W2" s="46" t="s">
        <v>0</v>
      </c>
      <c r="X2" s="14"/>
      <c r="Y2" s="9" t="s">
        <v>1</v>
      </c>
      <c r="Z2" s="9" t="s">
        <v>2</v>
      </c>
      <c r="AA2" s="9" t="s">
        <v>11</v>
      </c>
      <c r="AB2" s="47" t="s">
        <v>328</v>
      </c>
      <c r="AC2" s="111"/>
      <c r="AD2" s="78"/>
    </row>
    <row r="3" spans="1:30">
      <c r="A3" s="43">
        <v>0</v>
      </c>
      <c r="B3" s="48">
        <v>3</v>
      </c>
      <c r="C3" s="29" t="s">
        <v>178</v>
      </c>
      <c r="D3" s="10">
        <v>2</v>
      </c>
      <c r="E3" s="10"/>
      <c r="F3" s="10"/>
      <c r="G3" s="10">
        <v>10</v>
      </c>
      <c r="H3" s="63" t="s">
        <v>22</v>
      </c>
      <c r="I3" s="48">
        <v>8</v>
      </c>
      <c r="J3" s="26" t="s">
        <v>207</v>
      </c>
      <c r="K3" s="10">
        <v>4</v>
      </c>
      <c r="L3" s="10"/>
      <c r="M3" s="10"/>
      <c r="N3" s="10">
        <v>10</v>
      </c>
      <c r="O3" s="63" t="s">
        <v>22</v>
      </c>
      <c r="P3" s="48">
        <v>50</v>
      </c>
      <c r="Q3" s="32" t="s">
        <v>227</v>
      </c>
      <c r="R3" s="10">
        <v>1</v>
      </c>
      <c r="S3" s="10"/>
      <c r="T3" s="10">
        <v>5</v>
      </c>
      <c r="U3" s="10">
        <v>10</v>
      </c>
      <c r="V3" s="63" t="s">
        <v>22</v>
      </c>
      <c r="W3" s="48">
        <v>55</v>
      </c>
      <c r="X3" s="21" t="s">
        <v>271</v>
      </c>
      <c r="Y3" s="10">
        <v>1</v>
      </c>
      <c r="Z3" s="10"/>
      <c r="AA3" s="10">
        <v>6</v>
      </c>
      <c r="AB3" s="63" t="s">
        <v>22</v>
      </c>
      <c r="AC3" s="112">
        <v>6</v>
      </c>
      <c r="AD3" s="79"/>
    </row>
    <row r="4" spans="1:30">
      <c r="A4" s="44">
        <v>1</v>
      </c>
      <c r="B4" s="49">
        <v>4</v>
      </c>
      <c r="C4" s="30" t="s">
        <v>179</v>
      </c>
      <c r="D4" s="12">
        <v>3</v>
      </c>
      <c r="E4" s="12"/>
      <c r="F4" s="12"/>
      <c r="G4" s="12">
        <v>30</v>
      </c>
      <c r="H4" s="64" t="s">
        <v>22</v>
      </c>
      <c r="I4" s="49">
        <v>9</v>
      </c>
      <c r="J4" s="27" t="s">
        <v>208</v>
      </c>
      <c r="K4" s="12">
        <v>5</v>
      </c>
      <c r="L4" s="12"/>
      <c r="M4" s="12"/>
      <c r="N4" s="12">
        <v>60</v>
      </c>
      <c r="O4" s="64" t="s">
        <v>22</v>
      </c>
      <c r="P4" s="51" t="s">
        <v>327</v>
      </c>
      <c r="Q4" s="72" t="s">
        <v>327</v>
      </c>
      <c r="R4" s="16" t="s">
        <v>327</v>
      </c>
      <c r="S4" s="16" t="s">
        <v>327</v>
      </c>
      <c r="T4" s="16" t="s">
        <v>327</v>
      </c>
      <c r="U4" s="16" t="s">
        <v>327</v>
      </c>
      <c r="V4" s="52" t="s">
        <v>327</v>
      </c>
      <c r="W4" s="51" t="s">
        <v>327</v>
      </c>
      <c r="X4" s="72" t="s">
        <v>327</v>
      </c>
      <c r="Y4" s="16" t="s">
        <v>327</v>
      </c>
      <c r="Z4" s="16" t="s">
        <v>327</v>
      </c>
      <c r="AA4" s="16" t="s">
        <v>327</v>
      </c>
      <c r="AB4" s="52" t="s">
        <v>327</v>
      </c>
      <c r="AC4" s="113">
        <f>(A4*2)+D3+6</f>
        <v>10</v>
      </c>
      <c r="AD4" s="80"/>
    </row>
    <row r="5" spans="1:30">
      <c r="A5" s="44">
        <v>2</v>
      </c>
      <c r="B5" s="49">
        <v>5</v>
      </c>
      <c r="C5" s="30" t="s">
        <v>180</v>
      </c>
      <c r="D5" s="12">
        <v>5</v>
      </c>
      <c r="E5" s="12"/>
      <c r="F5" s="12"/>
      <c r="G5" s="12">
        <v>100</v>
      </c>
      <c r="H5" s="64" t="s">
        <v>22</v>
      </c>
      <c r="I5" s="49">
        <v>10</v>
      </c>
      <c r="J5" s="27" t="s">
        <v>209</v>
      </c>
      <c r="K5" s="12">
        <v>7</v>
      </c>
      <c r="L5" s="12"/>
      <c r="M5" s="12"/>
      <c r="N5" s="12">
        <v>100</v>
      </c>
      <c r="O5" s="64" t="s">
        <v>22</v>
      </c>
      <c r="P5" s="49">
        <v>51</v>
      </c>
      <c r="Q5" s="33" t="s">
        <v>228</v>
      </c>
      <c r="R5" s="12">
        <v>3</v>
      </c>
      <c r="S5" s="12"/>
      <c r="T5" s="12">
        <v>5</v>
      </c>
      <c r="U5" s="12">
        <v>20</v>
      </c>
      <c r="V5" s="64" t="s">
        <v>22</v>
      </c>
      <c r="W5" s="51" t="s">
        <v>327</v>
      </c>
      <c r="X5" s="72" t="s">
        <v>327</v>
      </c>
      <c r="Y5" s="16" t="s">
        <v>327</v>
      </c>
      <c r="Z5" s="16" t="s">
        <v>327</v>
      </c>
      <c r="AA5" s="16" t="s">
        <v>327</v>
      </c>
      <c r="AB5" s="52" t="s">
        <v>327</v>
      </c>
      <c r="AC5" s="113">
        <f t="shared" ref="AC5:AC31" si="0">(A5*2)+D4+6</f>
        <v>13</v>
      </c>
      <c r="AD5" s="80"/>
    </row>
    <row r="6" spans="1:30">
      <c r="A6" s="44">
        <v>3</v>
      </c>
      <c r="B6" s="49">
        <v>6</v>
      </c>
      <c r="C6" s="30" t="s">
        <v>181</v>
      </c>
      <c r="D6" s="12">
        <v>6</v>
      </c>
      <c r="E6" s="12"/>
      <c r="F6" s="12"/>
      <c r="G6" s="12">
        <v>200</v>
      </c>
      <c r="H6" s="64" t="s">
        <v>22</v>
      </c>
      <c r="I6" s="49">
        <v>11</v>
      </c>
      <c r="J6" s="27" t="s">
        <v>210</v>
      </c>
      <c r="K6" s="12">
        <v>9</v>
      </c>
      <c r="L6" s="12"/>
      <c r="M6" s="12"/>
      <c r="N6" s="12">
        <v>200</v>
      </c>
      <c r="O6" s="64" t="s">
        <v>22</v>
      </c>
      <c r="P6" s="51" t="s">
        <v>327</v>
      </c>
      <c r="Q6" s="72" t="s">
        <v>327</v>
      </c>
      <c r="R6" s="16" t="s">
        <v>327</v>
      </c>
      <c r="S6" s="16" t="s">
        <v>327</v>
      </c>
      <c r="T6" s="16" t="s">
        <v>327</v>
      </c>
      <c r="U6" s="16" t="s">
        <v>327</v>
      </c>
      <c r="V6" s="52" t="s">
        <v>327</v>
      </c>
      <c r="W6" s="49">
        <v>56</v>
      </c>
      <c r="X6" s="22" t="s">
        <v>272</v>
      </c>
      <c r="Y6" s="12">
        <v>3</v>
      </c>
      <c r="Z6" s="12"/>
      <c r="AA6" s="12">
        <v>20</v>
      </c>
      <c r="AB6" s="64" t="s">
        <v>22</v>
      </c>
      <c r="AC6" s="113">
        <f>(A6*2)+D5+6</f>
        <v>17</v>
      </c>
      <c r="AD6" s="80"/>
    </row>
    <row r="7" spans="1:30">
      <c r="A7" s="44">
        <v>4</v>
      </c>
      <c r="B7" s="49">
        <v>7</v>
      </c>
      <c r="C7" s="30" t="s">
        <v>182</v>
      </c>
      <c r="D7" s="12">
        <v>10</v>
      </c>
      <c r="E7" s="12"/>
      <c r="F7" s="12"/>
      <c r="G7" s="12">
        <v>400</v>
      </c>
      <c r="H7" s="64" t="s">
        <v>22</v>
      </c>
      <c r="I7" s="49">
        <v>12</v>
      </c>
      <c r="J7" s="27" t="s">
        <v>321</v>
      </c>
      <c r="K7" s="12">
        <v>15</v>
      </c>
      <c r="L7" s="12"/>
      <c r="M7" s="12"/>
      <c r="N7" s="12">
        <v>500</v>
      </c>
      <c r="O7" s="64" t="s">
        <v>22</v>
      </c>
      <c r="P7" s="49">
        <v>52</v>
      </c>
      <c r="Q7" s="33" t="s">
        <v>229</v>
      </c>
      <c r="R7" s="12">
        <v>4</v>
      </c>
      <c r="S7" s="12"/>
      <c r="T7" s="12">
        <v>5</v>
      </c>
      <c r="U7" s="12">
        <v>130</v>
      </c>
      <c r="V7" s="64" t="s">
        <v>22</v>
      </c>
      <c r="W7" s="49">
        <v>57</v>
      </c>
      <c r="X7" s="22" t="s">
        <v>273</v>
      </c>
      <c r="Y7" s="12">
        <v>5</v>
      </c>
      <c r="Z7" s="12"/>
      <c r="AA7" s="12">
        <v>100</v>
      </c>
      <c r="AB7" s="64" t="s">
        <v>22</v>
      </c>
      <c r="AC7" s="113">
        <f t="shared" si="0"/>
        <v>20</v>
      </c>
      <c r="AD7" s="80"/>
    </row>
    <row r="8" spans="1:30" ht="30">
      <c r="A8" s="44">
        <v>5</v>
      </c>
      <c r="B8" s="49">
        <v>13</v>
      </c>
      <c r="C8" s="30" t="s">
        <v>183</v>
      </c>
      <c r="D8" s="12">
        <v>11</v>
      </c>
      <c r="E8" s="12"/>
      <c r="F8" s="12"/>
      <c r="G8" s="12">
        <v>500</v>
      </c>
      <c r="H8" s="66" t="s">
        <v>337</v>
      </c>
      <c r="I8" s="49">
        <v>78</v>
      </c>
      <c r="J8" s="27" t="s">
        <v>322</v>
      </c>
      <c r="K8" s="12">
        <v>16</v>
      </c>
      <c r="L8" s="12"/>
      <c r="M8" s="12"/>
      <c r="N8" s="12">
        <v>900</v>
      </c>
      <c r="O8" s="66" t="s">
        <v>77</v>
      </c>
      <c r="P8" s="49">
        <v>53</v>
      </c>
      <c r="Q8" s="33" t="s">
        <v>230</v>
      </c>
      <c r="R8" s="12">
        <v>5</v>
      </c>
      <c r="S8" s="12"/>
      <c r="T8" s="12">
        <v>6</v>
      </c>
      <c r="U8" s="12">
        <v>240</v>
      </c>
      <c r="V8" s="64" t="s">
        <v>22</v>
      </c>
      <c r="W8" s="49">
        <v>58</v>
      </c>
      <c r="X8" s="22" t="s">
        <v>274</v>
      </c>
      <c r="Y8" s="12">
        <v>8</v>
      </c>
      <c r="Z8" s="12"/>
      <c r="AA8" s="12">
        <v>200</v>
      </c>
      <c r="AB8" s="64" t="s">
        <v>22</v>
      </c>
      <c r="AC8" s="113">
        <f t="shared" si="0"/>
        <v>26</v>
      </c>
      <c r="AD8" s="81" t="s">
        <v>343</v>
      </c>
    </row>
    <row r="9" spans="1:30">
      <c r="A9" s="62">
        <v>5</v>
      </c>
      <c r="B9" s="49">
        <v>80</v>
      </c>
      <c r="C9" s="30" t="s">
        <v>184</v>
      </c>
      <c r="D9" s="12">
        <v>11</v>
      </c>
      <c r="E9" s="12"/>
      <c r="F9" s="12"/>
      <c r="G9" s="12" t="s">
        <v>15</v>
      </c>
      <c r="H9" s="66" t="s">
        <v>185</v>
      </c>
      <c r="I9" s="49">
        <v>81</v>
      </c>
      <c r="J9" s="27" t="s">
        <v>211</v>
      </c>
      <c r="K9" s="12">
        <v>13</v>
      </c>
      <c r="L9" s="12"/>
      <c r="M9" s="12"/>
      <c r="N9" s="12" t="s">
        <v>15</v>
      </c>
      <c r="O9" s="66" t="s">
        <v>185</v>
      </c>
      <c r="P9" s="49">
        <v>82</v>
      </c>
      <c r="Q9" s="33" t="s">
        <v>232</v>
      </c>
      <c r="R9" s="12">
        <v>9</v>
      </c>
      <c r="S9" s="12"/>
      <c r="T9" s="12">
        <v>6</v>
      </c>
      <c r="U9" s="12" t="s">
        <v>15</v>
      </c>
      <c r="V9" s="66" t="s">
        <v>185</v>
      </c>
      <c r="W9" s="59"/>
      <c r="X9" s="73" t="s">
        <v>326</v>
      </c>
      <c r="Y9" s="12" t="s">
        <v>326</v>
      </c>
      <c r="Z9" s="12" t="s">
        <v>326</v>
      </c>
      <c r="AA9" s="12" t="s">
        <v>326</v>
      </c>
      <c r="AB9" s="50" t="s">
        <v>326</v>
      </c>
      <c r="AC9" s="113">
        <f>(A9*2)+D8+6</f>
        <v>27</v>
      </c>
      <c r="AD9" s="81" t="s">
        <v>342</v>
      </c>
    </row>
    <row r="10" spans="1:30">
      <c r="A10" s="44">
        <v>6</v>
      </c>
      <c r="B10" s="49">
        <v>99</v>
      </c>
      <c r="C10" s="30" t="s">
        <v>186</v>
      </c>
      <c r="D10" s="12">
        <v>12</v>
      </c>
      <c r="E10" s="12">
        <v>1</v>
      </c>
      <c r="F10" s="12"/>
      <c r="G10" s="12">
        <v>200</v>
      </c>
      <c r="H10" s="66"/>
      <c r="I10" s="51" t="s">
        <v>327</v>
      </c>
      <c r="J10" s="72" t="s">
        <v>327</v>
      </c>
      <c r="K10" s="16" t="s">
        <v>327</v>
      </c>
      <c r="L10" s="16" t="s">
        <v>327</v>
      </c>
      <c r="M10" s="16" t="s">
        <v>327</v>
      </c>
      <c r="N10" s="16" t="s">
        <v>327</v>
      </c>
      <c r="O10" s="52" t="s">
        <v>327</v>
      </c>
      <c r="P10" s="49">
        <v>54</v>
      </c>
      <c r="Q10" s="33" t="s">
        <v>231</v>
      </c>
      <c r="R10" s="12">
        <v>8</v>
      </c>
      <c r="S10" s="12"/>
      <c r="T10" s="12">
        <v>7</v>
      </c>
      <c r="U10" s="12">
        <v>500</v>
      </c>
      <c r="V10" s="64" t="s">
        <v>22</v>
      </c>
      <c r="W10" s="49">
        <v>59</v>
      </c>
      <c r="X10" s="22" t="s">
        <v>275</v>
      </c>
      <c r="Y10" s="12">
        <v>8</v>
      </c>
      <c r="Z10" s="12"/>
      <c r="AA10" s="12">
        <v>400</v>
      </c>
      <c r="AB10" s="64" t="s">
        <v>22</v>
      </c>
      <c r="AC10" s="113">
        <f t="shared" si="0"/>
        <v>29</v>
      </c>
      <c r="AD10" s="80"/>
    </row>
    <row r="11" spans="1:30" ht="30">
      <c r="A11" s="44">
        <v>7</v>
      </c>
      <c r="B11" s="49">
        <v>109</v>
      </c>
      <c r="C11" s="30" t="s">
        <v>187</v>
      </c>
      <c r="D11" s="12">
        <v>13</v>
      </c>
      <c r="E11" s="12">
        <v>2</v>
      </c>
      <c r="F11" s="12"/>
      <c r="G11" s="12" t="s">
        <v>15</v>
      </c>
      <c r="H11" s="66" t="s">
        <v>188</v>
      </c>
      <c r="I11" s="49">
        <v>106</v>
      </c>
      <c r="J11" s="27" t="s">
        <v>212</v>
      </c>
      <c r="K11" s="12">
        <v>14</v>
      </c>
      <c r="L11" s="12"/>
      <c r="M11" s="12">
        <v>1</v>
      </c>
      <c r="N11" s="12" t="s">
        <v>213</v>
      </c>
      <c r="O11" s="66" t="s">
        <v>214</v>
      </c>
      <c r="P11" s="59"/>
      <c r="Q11" s="74"/>
      <c r="R11" s="60"/>
      <c r="S11" s="60"/>
      <c r="T11" s="60"/>
      <c r="U11" s="60"/>
      <c r="V11" s="61"/>
      <c r="W11" s="49">
        <v>83</v>
      </c>
      <c r="X11" s="22" t="s">
        <v>276</v>
      </c>
      <c r="Y11" s="12">
        <v>9</v>
      </c>
      <c r="Z11" s="12"/>
      <c r="AA11" s="12">
        <v>150</v>
      </c>
      <c r="AB11" s="66" t="s">
        <v>277</v>
      </c>
      <c r="AC11" s="113">
        <f t="shared" si="0"/>
        <v>32</v>
      </c>
      <c r="AD11" s="81" t="s">
        <v>344</v>
      </c>
    </row>
    <row r="12" spans="1:30">
      <c r="A12" s="62">
        <v>7</v>
      </c>
      <c r="B12" s="49" t="s">
        <v>326</v>
      </c>
      <c r="C12" s="73" t="s">
        <v>326</v>
      </c>
      <c r="D12" s="12" t="s">
        <v>326</v>
      </c>
      <c r="E12" s="12" t="s">
        <v>326</v>
      </c>
      <c r="F12" s="12" t="s">
        <v>326</v>
      </c>
      <c r="G12" s="12" t="s">
        <v>326</v>
      </c>
      <c r="H12" s="68" t="s">
        <v>326</v>
      </c>
      <c r="I12" s="49" t="s">
        <v>326</v>
      </c>
      <c r="J12" s="73" t="s">
        <v>326</v>
      </c>
      <c r="K12" s="12" t="s">
        <v>326</v>
      </c>
      <c r="L12" s="12" t="s">
        <v>326</v>
      </c>
      <c r="M12" s="12" t="s">
        <v>326</v>
      </c>
      <c r="N12" s="12" t="s">
        <v>326</v>
      </c>
      <c r="O12" s="68" t="s">
        <v>326</v>
      </c>
      <c r="P12" s="49" t="s">
        <v>326</v>
      </c>
      <c r="Q12" s="73" t="s">
        <v>326</v>
      </c>
      <c r="R12" s="12" t="s">
        <v>326</v>
      </c>
      <c r="S12" s="12" t="s">
        <v>326</v>
      </c>
      <c r="T12" s="12" t="s">
        <v>326</v>
      </c>
      <c r="U12" s="12" t="s">
        <v>326</v>
      </c>
      <c r="V12" s="50" t="s">
        <v>326</v>
      </c>
      <c r="W12" s="49">
        <v>137</v>
      </c>
      <c r="X12" s="22" t="s">
        <v>278</v>
      </c>
      <c r="Y12" s="12">
        <v>9</v>
      </c>
      <c r="Z12" s="12"/>
      <c r="AA12" s="12" t="s">
        <v>15</v>
      </c>
      <c r="AB12" s="66" t="s">
        <v>332</v>
      </c>
      <c r="AC12" s="113">
        <f t="shared" si="0"/>
        <v>33</v>
      </c>
      <c r="AD12" s="81" t="s">
        <v>345</v>
      </c>
    </row>
    <row r="13" spans="1:30" ht="45">
      <c r="A13" s="44">
        <v>8</v>
      </c>
      <c r="B13" s="51" t="s">
        <v>327</v>
      </c>
      <c r="C13" s="72" t="s">
        <v>327</v>
      </c>
      <c r="D13" s="16" t="s">
        <v>327</v>
      </c>
      <c r="E13" s="16" t="s">
        <v>327</v>
      </c>
      <c r="F13" s="16" t="s">
        <v>327</v>
      </c>
      <c r="G13" s="16" t="s">
        <v>327</v>
      </c>
      <c r="H13" s="52" t="s">
        <v>327</v>
      </c>
      <c r="I13" s="49">
        <v>125</v>
      </c>
      <c r="J13" s="27" t="s">
        <v>215</v>
      </c>
      <c r="K13" s="12">
        <v>17</v>
      </c>
      <c r="L13" s="12"/>
      <c r="M13" s="12">
        <v>-1</v>
      </c>
      <c r="N13" s="12" t="s">
        <v>28</v>
      </c>
      <c r="O13" s="66" t="s">
        <v>216</v>
      </c>
      <c r="P13" s="49">
        <v>103</v>
      </c>
      <c r="Q13" s="33" t="s">
        <v>233</v>
      </c>
      <c r="R13" s="12">
        <v>10</v>
      </c>
      <c r="S13" s="12"/>
      <c r="T13" s="12">
        <v>7</v>
      </c>
      <c r="U13" s="12" t="s">
        <v>28</v>
      </c>
      <c r="V13" s="66" t="s">
        <v>132</v>
      </c>
      <c r="W13" s="49">
        <v>126</v>
      </c>
      <c r="X13" s="22" t="s">
        <v>279</v>
      </c>
      <c r="Y13" s="12">
        <v>10</v>
      </c>
      <c r="Z13" s="12"/>
      <c r="AA13" s="12" t="s">
        <v>280</v>
      </c>
      <c r="AB13" s="64" t="s">
        <v>22</v>
      </c>
      <c r="AC13" s="113">
        <f>(A13*2)+D11+6</f>
        <v>35</v>
      </c>
      <c r="AD13" s="81" t="s">
        <v>351</v>
      </c>
    </row>
    <row r="14" spans="1:30">
      <c r="A14" s="62">
        <v>8</v>
      </c>
      <c r="B14" s="49" t="s">
        <v>326</v>
      </c>
      <c r="C14" s="73" t="s">
        <v>326</v>
      </c>
      <c r="D14" s="12" t="s">
        <v>326</v>
      </c>
      <c r="E14" s="12" t="s">
        <v>326</v>
      </c>
      <c r="F14" s="12" t="s">
        <v>326</v>
      </c>
      <c r="G14" s="12" t="s">
        <v>326</v>
      </c>
      <c r="H14" s="68" t="s">
        <v>326</v>
      </c>
      <c r="I14" s="49" t="s">
        <v>326</v>
      </c>
      <c r="J14" s="73" t="s">
        <v>326</v>
      </c>
      <c r="K14" s="12" t="s">
        <v>326</v>
      </c>
      <c r="L14" s="12" t="s">
        <v>326</v>
      </c>
      <c r="M14" s="12" t="s">
        <v>326</v>
      </c>
      <c r="N14" s="12" t="s">
        <v>326</v>
      </c>
      <c r="O14" s="68" t="s">
        <v>326</v>
      </c>
      <c r="P14" s="49" t="s">
        <v>326</v>
      </c>
      <c r="Q14" s="73" t="s">
        <v>326</v>
      </c>
      <c r="R14" s="12" t="s">
        <v>326</v>
      </c>
      <c r="S14" s="12" t="s">
        <v>326</v>
      </c>
      <c r="T14" s="12" t="s">
        <v>326</v>
      </c>
      <c r="U14" s="12" t="s">
        <v>326</v>
      </c>
      <c r="V14" s="50" t="s">
        <v>326</v>
      </c>
      <c r="W14" s="49">
        <v>130</v>
      </c>
      <c r="X14" s="22" t="s">
        <v>281</v>
      </c>
      <c r="Y14" s="12">
        <v>13</v>
      </c>
      <c r="Z14" s="12"/>
      <c r="AA14" s="12" t="s">
        <v>28</v>
      </c>
      <c r="AB14" s="66" t="s">
        <v>329</v>
      </c>
      <c r="AC14" s="113">
        <f>(A14*2)+D11+6</f>
        <v>35</v>
      </c>
      <c r="AD14" s="81" t="s">
        <v>346</v>
      </c>
    </row>
    <row r="15" spans="1:30">
      <c r="A15" s="44">
        <v>9</v>
      </c>
      <c r="B15" s="49">
        <v>110</v>
      </c>
      <c r="C15" s="30" t="s">
        <v>335</v>
      </c>
      <c r="D15" s="12">
        <v>20</v>
      </c>
      <c r="E15" s="12"/>
      <c r="F15" s="12"/>
      <c r="G15" s="12" t="s">
        <v>80</v>
      </c>
      <c r="H15" s="66" t="s">
        <v>189</v>
      </c>
      <c r="I15" s="49">
        <v>172</v>
      </c>
      <c r="J15" s="27" t="s">
        <v>217</v>
      </c>
      <c r="K15" s="12">
        <v>18</v>
      </c>
      <c r="L15" s="12"/>
      <c r="M15" s="12"/>
      <c r="N15" s="12" t="s">
        <v>42</v>
      </c>
      <c r="O15" s="64" t="s">
        <v>22</v>
      </c>
      <c r="P15" s="49">
        <v>117</v>
      </c>
      <c r="Q15" s="33" t="s">
        <v>234</v>
      </c>
      <c r="R15" s="12">
        <v>11</v>
      </c>
      <c r="S15" s="12"/>
      <c r="T15" s="12">
        <v>7</v>
      </c>
      <c r="U15" s="12" t="s">
        <v>80</v>
      </c>
      <c r="V15" s="64" t="s">
        <v>22</v>
      </c>
      <c r="W15" s="49">
        <v>127</v>
      </c>
      <c r="X15" s="22" t="s">
        <v>282</v>
      </c>
      <c r="Y15" s="12">
        <v>12</v>
      </c>
      <c r="Z15" s="12"/>
      <c r="AA15" s="12" t="s">
        <v>134</v>
      </c>
      <c r="AB15" s="64" t="s">
        <v>22</v>
      </c>
      <c r="AC15" s="113">
        <f>(A15*2)+D11+6</f>
        <v>37</v>
      </c>
      <c r="AD15" s="81" t="s">
        <v>348</v>
      </c>
    </row>
    <row r="16" spans="1:30">
      <c r="A16" s="62">
        <v>9</v>
      </c>
      <c r="B16" s="49" t="s">
        <v>326</v>
      </c>
      <c r="C16" s="73" t="s">
        <v>326</v>
      </c>
      <c r="D16" s="12" t="s">
        <v>326</v>
      </c>
      <c r="E16" s="12" t="s">
        <v>326</v>
      </c>
      <c r="F16" s="12" t="s">
        <v>326</v>
      </c>
      <c r="G16" s="12" t="s">
        <v>326</v>
      </c>
      <c r="H16" s="68" t="s">
        <v>326</v>
      </c>
      <c r="I16" s="49" t="s">
        <v>326</v>
      </c>
      <c r="J16" s="73" t="s">
        <v>326</v>
      </c>
      <c r="K16" s="12" t="s">
        <v>326</v>
      </c>
      <c r="L16" s="12" t="s">
        <v>326</v>
      </c>
      <c r="M16" s="12" t="s">
        <v>326</v>
      </c>
      <c r="N16" s="12" t="s">
        <v>326</v>
      </c>
      <c r="O16" s="68" t="s">
        <v>326</v>
      </c>
      <c r="P16" s="49">
        <v>119</v>
      </c>
      <c r="Q16" s="33" t="s">
        <v>235</v>
      </c>
      <c r="R16" s="12">
        <v>12</v>
      </c>
      <c r="S16" s="12"/>
      <c r="T16" s="12">
        <v>7</v>
      </c>
      <c r="U16" s="12" t="s">
        <v>134</v>
      </c>
      <c r="V16" s="64" t="s">
        <v>22</v>
      </c>
      <c r="W16" s="49">
        <v>129</v>
      </c>
      <c r="X16" s="22" t="s">
        <v>283</v>
      </c>
      <c r="Y16" s="12">
        <v>13</v>
      </c>
      <c r="Z16" s="12"/>
      <c r="AA16" s="12" t="s">
        <v>19</v>
      </c>
      <c r="AB16" s="66" t="s">
        <v>330</v>
      </c>
      <c r="AC16" s="113">
        <f t="shared" si="0"/>
        <v>44</v>
      </c>
      <c r="AD16" s="81" t="s">
        <v>347</v>
      </c>
    </row>
    <row r="17" spans="1:30" ht="45">
      <c r="A17" s="44">
        <v>10</v>
      </c>
      <c r="B17" s="49">
        <v>115</v>
      </c>
      <c r="C17" s="30" t="s">
        <v>190</v>
      </c>
      <c r="D17" s="12">
        <v>16</v>
      </c>
      <c r="E17" s="12"/>
      <c r="F17" s="12">
        <v>-1</v>
      </c>
      <c r="G17" s="12" t="s">
        <v>102</v>
      </c>
      <c r="H17" s="66" t="s">
        <v>191</v>
      </c>
      <c r="I17" s="49">
        <v>194</v>
      </c>
      <c r="J17" s="27" t="s">
        <v>218</v>
      </c>
      <c r="K17" s="12">
        <v>18</v>
      </c>
      <c r="L17" s="12">
        <v>1</v>
      </c>
      <c r="M17" s="12"/>
      <c r="N17" s="12" t="s">
        <v>80</v>
      </c>
      <c r="O17" s="66" t="s">
        <v>117</v>
      </c>
      <c r="P17" s="49">
        <v>118</v>
      </c>
      <c r="Q17" s="33" t="s">
        <v>236</v>
      </c>
      <c r="R17" s="12">
        <v>13</v>
      </c>
      <c r="S17" s="12"/>
      <c r="T17" s="12">
        <v>7</v>
      </c>
      <c r="U17" s="12" t="s">
        <v>105</v>
      </c>
      <c r="V17" s="64" t="s">
        <v>22</v>
      </c>
      <c r="W17" s="49">
        <v>128</v>
      </c>
      <c r="X17" s="22" t="s">
        <v>284</v>
      </c>
      <c r="Y17" s="12">
        <v>14</v>
      </c>
      <c r="Z17" s="12"/>
      <c r="AA17" s="12" t="s">
        <v>19</v>
      </c>
      <c r="AB17" s="66" t="s">
        <v>238</v>
      </c>
      <c r="AC17" s="113">
        <f>(A17*2)+D15+6</f>
        <v>46</v>
      </c>
      <c r="AD17" s="81" t="s">
        <v>350</v>
      </c>
    </row>
    <row r="18" spans="1:30" ht="60">
      <c r="A18" s="44">
        <v>11</v>
      </c>
      <c r="B18" s="49">
        <v>155</v>
      </c>
      <c r="C18" s="30" t="s">
        <v>192</v>
      </c>
      <c r="D18" s="12">
        <v>17</v>
      </c>
      <c r="E18" s="12"/>
      <c r="F18" s="12"/>
      <c r="G18" s="12" t="s">
        <v>84</v>
      </c>
      <c r="H18" s="66" t="s">
        <v>193</v>
      </c>
      <c r="I18" s="49">
        <v>195</v>
      </c>
      <c r="J18" s="27" t="s">
        <v>219</v>
      </c>
      <c r="K18" s="12">
        <v>19</v>
      </c>
      <c r="L18" s="12">
        <v>1</v>
      </c>
      <c r="M18" s="12"/>
      <c r="N18" s="12" t="s">
        <v>102</v>
      </c>
      <c r="O18" s="64" t="s">
        <v>22</v>
      </c>
      <c r="P18" s="49">
        <v>121</v>
      </c>
      <c r="Q18" s="33" t="s">
        <v>237</v>
      </c>
      <c r="R18" s="12">
        <v>14</v>
      </c>
      <c r="S18" s="12"/>
      <c r="T18" s="12">
        <v>7</v>
      </c>
      <c r="U18" s="12" t="s">
        <v>105</v>
      </c>
      <c r="V18" s="66" t="s">
        <v>238</v>
      </c>
      <c r="W18" s="53">
        <v>131</v>
      </c>
      <c r="X18" s="24" t="s">
        <v>319</v>
      </c>
      <c r="Y18" s="13">
        <v>15</v>
      </c>
      <c r="Z18" s="13"/>
      <c r="AA18" s="13" t="s">
        <v>19</v>
      </c>
      <c r="AB18" s="67" t="s">
        <v>31</v>
      </c>
      <c r="AC18" s="113">
        <f t="shared" si="0"/>
        <v>44</v>
      </c>
      <c r="AD18" s="81" t="s">
        <v>352</v>
      </c>
    </row>
    <row r="19" spans="1:30" ht="30" customHeight="1">
      <c r="A19" s="44">
        <v>12</v>
      </c>
      <c r="B19" s="49">
        <v>171</v>
      </c>
      <c r="C19" s="30" t="s">
        <v>194</v>
      </c>
      <c r="D19" s="12">
        <v>18</v>
      </c>
      <c r="E19" s="12">
        <v>2</v>
      </c>
      <c r="F19" s="12"/>
      <c r="G19" s="12" t="s">
        <v>139</v>
      </c>
      <c r="H19" s="66" t="s">
        <v>195</v>
      </c>
      <c r="I19" s="53">
        <v>196</v>
      </c>
      <c r="J19" s="28" t="s">
        <v>318</v>
      </c>
      <c r="K19" s="13">
        <v>20</v>
      </c>
      <c r="L19" s="13"/>
      <c r="M19" s="13"/>
      <c r="N19" s="13" t="s">
        <v>134</v>
      </c>
      <c r="O19" s="67" t="s">
        <v>195</v>
      </c>
      <c r="P19" s="49">
        <v>124</v>
      </c>
      <c r="Q19" s="33" t="s">
        <v>239</v>
      </c>
      <c r="R19" s="12">
        <v>15</v>
      </c>
      <c r="S19" s="12"/>
      <c r="T19" s="12">
        <v>7</v>
      </c>
      <c r="U19" s="12" t="s">
        <v>240</v>
      </c>
      <c r="V19" s="66" t="s">
        <v>333</v>
      </c>
      <c r="W19" s="49">
        <v>157</v>
      </c>
      <c r="X19" s="22" t="s">
        <v>285</v>
      </c>
      <c r="Y19" s="12">
        <v>16</v>
      </c>
      <c r="Z19" s="12"/>
      <c r="AA19" s="12" t="s">
        <v>105</v>
      </c>
      <c r="AB19" s="64" t="s">
        <v>22</v>
      </c>
      <c r="AC19" s="113">
        <f t="shared" si="0"/>
        <v>47</v>
      </c>
      <c r="AD19" s="81" t="s">
        <v>374</v>
      </c>
    </row>
    <row r="20" spans="1:30">
      <c r="A20" s="44">
        <v>13</v>
      </c>
      <c r="B20" s="49">
        <v>192</v>
      </c>
      <c r="C20" s="30" t="s">
        <v>196</v>
      </c>
      <c r="D20" s="12">
        <v>19</v>
      </c>
      <c r="E20" s="12"/>
      <c r="F20" s="12"/>
      <c r="G20" s="12" t="s">
        <v>139</v>
      </c>
      <c r="H20" s="64" t="s">
        <v>22</v>
      </c>
      <c r="I20" s="51" t="s">
        <v>327</v>
      </c>
      <c r="J20" s="72" t="s">
        <v>327</v>
      </c>
      <c r="K20" s="16" t="s">
        <v>327</v>
      </c>
      <c r="L20" s="16" t="s">
        <v>327</v>
      </c>
      <c r="M20" s="16" t="s">
        <v>327</v>
      </c>
      <c r="N20" s="16" t="s">
        <v>327</v>
      </c>
      <c r="O20" s="52" t="s">
        <v>327</v>
      </c>
      <c r="P20" s="49">
        <v>169</v>
      </c>
      <c r="Q20" s="33" t="s">
        <v>241</v>
      </c>
      <c r="R20" s="12">
        <v>16</v>
      </c>
      <c r="S20" s="12"/>
      <c r="T20" s="12">
        <v>7</v>
      </c>
      <c r="U20" s="12" t="s">
        <v>242</v>
      </c>
      <c r="V20" s="66" t="s">
        <v>117</v>
      </c>
      <c r="W20" s="49">
        <v>499</v>
      </c>
      <c r="X20" s="22" t="s">
        <v>286</v>
      </c>
      <c r="Y20" s="12">
        <v>17</v>
      </c>
      <c r="Z20" s="12"/>
      <c r="AA20" s="12" t="s">
        <v>170</v>
      </c>
      <c r="AB20" s="64" t="s">
        <v>22</v>
      </c>
      <c r="AC20" s="113">
        <f t="shared" si="0"/>
        <v>50</v>
      </c>
      <c r="AD20" s="81" t="s">
        <v>353</v>
      </c>
    </row>
    <row r="21" spans="1:30">
      <c r="A21" s="45">
        <v>14</v>
      </c>
      <c r="B21" s="53">
        <v>193</v>
      </c>
      <c r="C21" s="31" t="s">
        <v>197</v>
      </c>
      <c r="D21" s="13">
        <v>20</v>
      </c>
      <c r="E21" s="13"/>
      <c r="F21" s="13"/>
      <c r="G21" s="13" t="s">
        <v>21</v>
      </c>
      <c r="H21" s="65" t="s">
        <v>22</v>
      </c>
      <c r="I21" s="51" t="s">
        <v>327</v>
      </c>
      <c r="J21" s="72" t="s">
        <v>327</v>
      </c>
      <c r="K21" s="16" t="s">
        <v>327</v>
      </c>
      <c r="L21" s="16" t="s">
        <v>327</v>
      </c>
      <c r="M21" s="16" t="s">
        <v>327</v>
      </c>
      <c r="N21" s="16" t="s">
        <v>327</v>
      </c>
      <c r="O21" s="52" t="s">
        <v>327</v>
      </c>
      <c r="P21" s="49">
        <v>177</v>
      </c>
      <c r="Q21" s="33" t="s">
        <v>243</v>
      </c>
      <c r="R21" s="12">
        <v>17</v>
      </c>
      <c r="S21" s="12"/>
      <c r="T21" s="12">
        <v>8</v>
      </c>
      <c r="U21" s="12" t="s">
        <v>109</v>
      </c>
      <c r="V21" s="64" t="s">
        <v>22</v>
      </c>
      <c r="W21" s="49">
        <v>205</v>
      </c>
      <c r="X21" s="22" t="s">
        <v>287</v>
      </c>
      <c r="Y21" s="12">
        <v>18</v>
      </c>
      <c r="Z21" s="12"/>
      <c r="AA21" s="12" t="s">
        <v>172</v>
      </c>
      <c r="AB21" s="66" t="s">
        <v>195</v>
      </c>
      <c r="AC21" s="113">
        <f t="shared" si="0"/>
        <v>53</v>
      </c>
      <c r="AD21" s="80" t="s">
        <v>349</v>
      </c>
    </row>
    <row r="22" spans="1:30">
      <c r="A22" s="44">
        <v>15</v>
      </c>
      <c r="B22" s="49">
        <v>197</v>
      </c>
      <c r="C22" s="30" t="s">
        <v>198</v>
      </c>
      <c r="D22" s="12">
        <v>20</v>
      </c>
      <c r="E22" s="12"/>
      <c r="F22" s="12"/>
      <c r="G22" s="12" t="s">
        <v>199</v>
      </c>
      <c r="H22" s="69" t="s">
        <v>5</v>
      </c>
      <c r="I22" s="51" t="s">
        <v>327</v>
      </c>
      <c r="J22" s="72" t="s">
        <v>327</v>
      </c>
      <c r="K22" s="16" t="s">
        <v>327</v>
      </c>
      <c r="L22" s="16" t="s">
        <v>327</v>
      </c>
      <c r="M22" s="16" t="s">
        <v>327</v>
      </c>
      <c r="N22" s="16" t="s">
        <v>327</v>
      </c>
      <c r="O22" s="52" t="s">
        <v>327</v>
      </c>
      <c r="P22" s="49">
        <v>198</v>
      </c>
      <c r="Q22" s="33" t="s">
        <v>244</v>
      </c>
      <c r="R22" s="12">
        <v>18</v>
      </c>
      <c r="S22" s="12"/>
      <c r="T22" s="12">
        <v>8</v>
      </c>
      <c r="U22" s="12" t="s">
        <v>245</v>
      </c>
      <c r="V22" s="64" t="s">
        <v>246</v>
      </c>
      <c r="W22" s="53">
        <v>206</v>
      </c>
      <c r="X22" s="24" t="s">
        <v>320</v>
      </c>
      <c r="Y22" s="13">
        <v>19</v>
      </c>
      <c r="Z22" s="13"/>
      <c r="AA22" s="13" t="s">
        <v>288</v>
      </c>
      <c r="AB22" s="67" t="s">
        <v>117</v>
      </c>
      <c r="AC22" s="113">
        <f t="shared" si="0"/>
        <v>56</v>
      </c>
      <c r="AD22" s="81" t="s">
        <v>353</v>
      </c>
    </row>
    <row r="23" spans="1:30">
      <c r="A23" s="45">
        <v>16</v>
      </c>
      <c r="B23" s="51" t="s">
        <v>327</v>
      </c>
      <c r="C23" s="72" t="s">
        <v>327</v>
      </c>
      <c r="D23" s="16" t="s">
        <v>327</v>
      </c>
      <c r="E23" s="16" t="s">
        <v>327</v>
      </c>
      <c r="F23" s="16" t="s">
        <v>327</v>
      </c>
      <c r="G23" s="16" t="s">
        <v>327</v>
      </c>
      <c r="H23" s="52" t="s">
        <v>327</v>
      </c>
      <c r="I23" s="51" t="s">
        <v>327</v>
      </c>
      <c r="J23" s="72" t="s">
        <v>327</v>
      </c>
      <c r="K23" s="16" t="s">
        <v>327</v>
      </c>
      <c r="L23" s="16" t="s">
        <v>327</v>
      </c>
      <c r="M23" s="16" t="s">
        <v>327</v>
      </c>
      <c r="N23" s="16" t="s">
        <v>327</v>
      </c>
      <c r="O23" s="52" t="s">
        <v>327</v>
      </c>
      <c r="P23" s="49">
        <v>199</v>
      </c>
      <c r="Q23" s="33" t="s">
        <v>247</v>
      </c>
      <c r="R23" s="12">
        <v>19</v>
      </c>
      <c r="S23" s="12">
        <v>2</v>
      </c>
      <c r="T23" s="12">
        <v>8</v>
      </c>
      <c r="U23" s="12" t="s">
        <v>248</v>
      </c>
      <c r="V23" s="66" t="s">
        <v>221</v>
      </c>
      <c r="W23" s="51" t="s">
        <v>327</v>
      </c>
      <c r="X23" s="72" t="s">
        <v>327</v>
      </c>
      <c r="Y23" s="16" t="s">
        <v>327</v>
      </c>
      <c r="Z23" s="16" t="s">
        <v>327</v>
      </c>
      <c r="AA23" s="16" t="s">
        <v>327</v>
      </c>
      <c r="AB23" s="52" t="s">
        <v>327</v>
      </c>
      <c r="AC23" s="113">
        <f t="shared" si="0"/>
        <v>58</v>
      </c>
      <c r="AD23" s="81" t="s">
        <v>354</v>
      </c>
    </row>
    <row r="24" spans="1:30" ht="60">
      <c r="A24" s="44">
        <v>20</v>
      </c>
      <c r="B24" s="49">
        <v>230</v>
      </c>
      <c r="C24" s="30" t="s">
        <v>200</v>
      </c>
      <c r="D24" s="12">
        <v>27</v>
      </c>
      <c r="E24" s="12"/>
      <c r="F24" s="12"/>
      <c r="G24" s="12" t="s">
        <v>53</v>
      </c>
      <c r="H24" s="66" t="s">
        <v>339</v>
      </c>
      <c r="I24" s="49">
        <v>222</v>
      </c>
      <c r="J24" s="27" t="s">
        <v>220</v>
      </c>
      <c r="K24" s="12">
        <v>28</v>
      </c>
      <c r="L24" s="12"/>
      <c r="M24" s="12">
        <v>3</v>
      </c>
      <c r="N24" s="12" t="s">
        <v>53</v>
      </c>
      <c r="O24" s="66" t="s">
        <v>221</v>
      </c>
      <c r="P24" s="49">
        <v>225</v>
      </c>
      <c r="Q24" s="33" t="s">
        <v>249</v>
      </c>
      <c r="R24" s="12">
        <v>23</v>
      </c>
      <c r="S24" s="12">
        <v>4</v>
      </c>
      <c r="T24" s="12">
        <v>8</v>
      </c>
      <c r="U24" s="12" t="s">
        <v>53</v>
      </c>
      <c r="V24" s="64" t="s">
        <v>146</v>
      </c>
      <c r="W24" s="49">
        <v>229</v>
      </c>
      <c r="X24" s="22" t="s">
        <v>289</v>
      </c>
      <c r="Y24" s="12">
        <v>26</v>
      </c>
      <c r="Z24" s="12">
        <v>1</v>
      </c>
      <c r="AA24" s="12" t="s">
        <v>53</v>
      </c>
      <c r="AB24" s="66" t="s">
        <v>290</v>
      </c>
      <c r="AC24" s="113">
        <f>(A24*2)+D22+6</f>
        <v>66</v>
      </c>
      <c r="AD24" s="81" t="s">
        <v>355</v>
      </c>
    </row>
    <row r="25" spans="1:30">
      <c r="A25" s="44">
        <v>25</v>
      </c>
      <c r="B25" s="49">
        <v>166</v>
      </c>
      <c r="C25" s="30" t="s">
        <v>201</v>
      </c>
      <c r="D25" s="12">
        <v>32</v>
      </c>
      <c r="E25" s="12"/>
      <c r="F25" s="12"/>
      <c r="G25" s="12" t="s">
        <v>55</v>
      </c>
      <c r="H25" s="66" t="s">
        <v>338</v>
      </c>
      <c r="I25" s="51" t="s">
        <v>327</v>
      </c>
      <c r="J25" s="72" t="s">
        <v>327</v>
      </c>
      <c r="K25" s="16" t="s">
        <v>327</v>
      </c>
      <c r="L25" s="16" t="s">
        <v>327</v>
      </c>
      <c r="M25" s="16" t="s">
        <v>327</v>
      </c>
      <c r="N25" s="16" t="s">
        <v>327</v>
      </c>
      <c r="O25" s="52" t="s">
        <v>327</v>
      </c>
      <c r="P25" s="51" t="s">
        <v>327</v>
      </c>
      <c r="Q25" s="72" t="s">
        <v>327</v>
      </c>
      <c r="R25" s="16" t="s">
        <v>327</v>
      </c>
      <c r="S25" s="16" t="s">
        <v>327</v>
      </c>
      <c r="T25" s="16" t="s">
        <v>327</v>
      </c>
      <c r="U25" s="16" t="s">
        <v>327</v>
      </c>
      <c r="V25" s="52" t="s">
        <v>327</v>
      </c>
      <c r="W25" s="51" t="s">
        <v>327</v>
      </c>
      <c r="X25" s="72" t="s">
        <v>327</v>
      </c>
      <c r="Y25" s="16" t="s">
        <v>327</v>
      </c>
      <c r="Z25" s="16" t="s">
        <v>327</v>
      </c>
      <c r="AA25" s="16" t="s">
        <v>327</v>
      </c>
      <c r="AB25" s="52" t="s">
        <v>327</v>
      </c>
      <c r="AC25" s="113">
        <f>(A25*2)+D24+6</f>
        <v>83</v>
      </c>
      <c r="AD25" s="80" t="s">
        <v>356</v>
      </c>
    </row>
    <row r="26" spans="1:30">
      <c r="A26" s="44">
        <v>50</v>
      </c>
      <c r="B26" s="49">
        <v>315</v>
      </c>
      <c r="C26" s="30" t="s">
        <v>202</v>
      </c>
      <c r="D26" s="12">
        <v>55</v>
      </c>
      <c r="E26" s="12"/>
      <c r="F26" s="12"/>
      <c r="G26" s="12" t="s">
        <v>113</v>
      </c>
      <c r="H26" s="66" t="s">
        <v>203</v>
      </c>
      <c r="I26" s="49">
        <v>339</v>
      </c>
      <c r="J26" s="27" t="s">
        <v>222</v>
      </c>
      <c r="K26" s="12">
        <v>55</v>
      </c>
      <c r="L26" s="12"/>
      <c r="M26" s="12">
        <v>5</v>
      </c>
      <c r="N26" s="12" t="s">
        <v>223</v>
      </c>
      <c r="O26" s="69" t="s">
        <v>5</v>
      </c>
      <c r="P26" s="49">
        <v>240</v>
      </c>
      <c r="Q26" s="33" t="s">
        <v>250</v>
      </c>
      <c r="R26" s="12">
        <v>50</v>
      </c>
      <c r="S26" s="12">
        <v>7</v>
      </c>
      <c r="T26" s="12">
        <v>8</v>
      </c>
      <c r="U26" s="12" t="s">
        <v>58</v>
      </c>
      <c r="V26" s="64" t="s">
        <v>331</v>
      </c>
      <c r="W26" s="49">
        <v>249</v>
      </c>
      <c r="X26" s="22" t="s">
        <v>291</v>
      </c>
      <c r="Y26" s="12">
        <v>50</v>
      </c>
      <c r="Z26" s="12">
        <v>7</v>
      </c>
      <c r="AA26" s="12" t="s">
        <v>58</v>
      </c>
      <c r="AB26" s="69" t="s">
        <v>5</v>
      </c>
      <c r="AC26" s="113">
        <f t="shared" si="0"/>
        <v>138</v>
      </c>
      <c r="AD26" s="81" t="s">
        <v>357</v>
      </c>
    </row>
    <row r="27" spans="1:30">
      <c r="A27" s="44">
        <v>75</v>
      </c>
      <c r="B27" s="51" t="s">
        <v>327</v>
      </c>
      <c r="C27" s="72" t="s">
        <v>327</v>
      </c>
      <c r="D27" s="16" t="s">
        <v>327</v>
      </c>
      <c r="E27" s="16" t="s">
        <v>327</v>
      </c>
      <c r="F27" s="16" t="s">
        <v>327</v>
      </c>
      <c r="G27" s="16" t="s">
        <v>327</v>
      </c>
      <c r="H27" s="52" t="s">
        <v>327</v>
      </c>
      <c r="I27" s="49">
        <v>241</v>
      </c>
      <c r="J27" s="27" t="s">
        <v>224</v>
      </c>
      <c r="K27" s="12">
        <v>75</v>
      </c>
      <c r="L27" s="12"/>
      <c r="M27" s="12">
        <v>7</v>
      </c>
      <c r="N27" s="12" t="s">
        <v>24</v>
      </c>
      <c r="O27" s="69" t="s">
        <v>5</v>
      </c>
      <c r="P27" s="51" t="s">
        <v>327</v>
      </c>
      <c r="Q27" s="72" t="s">
        <v>327</v>
      </c>
      <c r="R27" s="16" t="s">
        <v>327</v>
      </c>
      <c r="S27" s="16" t="s">
        <v>327</v>
      </c>
      <c r="T27" s="16" t="s">
        <v>327</v>
      </c>
      <c r="U27" s="16" t="s">
        <v>327</v>
      </c>
      <c r="V27" s="52" t="s">
        <v>327</v>
      </c>
      <c r="W27" s="51" t="s">
        <v>327</v>
      </c>
      <c r="X27" s="72" t="s">
        <v>327</v>
      </c>
      <c r="Y27" s="16" t="s">
        <v>327</v>
      </c>
      <c r="Z27" s="16" t="s">
        <v>327</v>
      </c>
      <c r="AA27" s="16" t="s">
        <v>327</v>
      </c>
      <c r="AB27" s="52" t="s">
        <v>327</v>
      </c>
      <c r="AC27" s="113">
        <f>(A27*2)+D26+6</f>
        <v>211</v>
      </c>
      <c r="AD27" s="81" t="s">
        <v>358</v>
      </c>
    </row>
    <row r="28" spans="1:30" ht="45">
      <c r="A28" s="44">
        <v>100</v>
      </c>
      <c r="B28" s="53">
        <v>228</v>
      </c>
      <c r="C28" s="31" t="s">
        <v>204</v>
      </c>
      <c r="D28" s="13">
        <v>100</v>
      </c>
      <c r="E28" s="13"/>
      <c r="F28" s="13"/>
      <c r="G28" s="13" t="s">
        <v>116</v>
      </c>
      <c r="H28" s="65" t="s">
        <v>22</v>
      </c>
      <c r="I28" s="49">
        <v>238</v>
      </c>
      <c r="J28" s="27" t="s">
        <v>225</v>
      </c>
      <c r="K28" s="12">
        <v>100</v>
      </c>
      <c r="L28" s="12"/>
      <c r="M28" s="12">
        <v>10</v>
      </c>
      <c r="N28" s="12" t="s">
        <v>61</v>
      </c>
      <c r="O28" s="66" t="s">
        <v>117</v>
      </c>
      <c r="P28" s="49">
        <v>254</v>
      </c>
      <c r="Q28" s="33" t="s">
        <v>251</v>
      </c>
      <c r="R28" s="12">
        <v>100</v>
      </c>
      <c r="S28" s="12">
        <v>7</v>
      </c>
      <c r="T28" s="12">
        <v>8</v>
      </c>
      <c r="U28" s="12" t="s">
        <v>252</v>
      </c>
      <c r="V28" s="66" t="s">
        <v>334</v>
      </c>
      <c r="W28" s="49">
        <v>276</v>
      </c>
      <c r="X28" s="22" t="s">
        <v>292</v>
      </c>
      <c r="Y28" s="12">
        <v>100</v>
      </c>
      <c r="Z28" s="12">
        <v>15</v>
      </c>
      <c r="AA28" s="12" t="s">
        <v>152</v>
      </c>
      <c r="AB28" s="64" t="s">
        <v>336</v>
      </c>
      <c r="AC28" s="113">
        <f>(A28*2)+D26+6</f>
        <v>261</v>
      </c>
      <c r="AD28" s="81" t="s">
        <v>359</v>
      </c>
    </row>
    <row r="29" spans="1:30">
      <c r="A29" s="62">
        <v>100</v>
      </c>
      <c r="B29" s="49" t="s">
        <v>326</v>
      </c>
      <c r="C29" s="73" t="s">
        <v>326</v>
      </c>
      <c r="D29" s="12" t="s">
        <v>326</v>
      </c>
      <c r="E29" s="12" t="s">
        <v>326</v>
      </c>
      <c r="F29" s="12" t="s">
        <v>326</v>
      </c>
      <c r="G29" s="12" t="s">
        <v>326</v>
      </c>
      <c r="H29" s="68" t="s">
        <v>326</v>
      </c>
      <c r="I29" s="49">
        <v>285</v>
      </c>
      <c r="J29" s="27" t="s">
        <v>226</v>
      </c>
      <c r="K29" s="12">
        <v>100</v>
      </c>
      <c r="L29" s="12"/>
      <c r="M29" s="12">
        <v>15</v>
      </c>
      <c r="N29" s="12" t="s">
        <v>24</v>
      </c>
      <c r="O29" s="69" t="s">
        <v>5</v>
      </c>
      <c r="P29" s="49" t="s">
        <v>326</v>
      </c>
      <c r="Q29" s="73" t="s">
        <v>326</v>
      </c>
      <c r="R29" s="12" t="s">
        <v>326</v>
      </c>
      <c r="S29" s="12" t="s">
        <v>326</v>
      </c>
      <c r="T29" s="12" t="s">
        <v>326</v>
      </c>
      <c r="U29" s="12" t="s">
        <v>326</v>
      </c>
      <c r="V29" s="50" t="s">
        <v>326</v>
      </c>
      <c r="W29" s="49" t="s">
        <v>326</v>
      </c>
      <c r="X29" s="73" t="s">
        <v>326</v>
      </c>
      <c r="Y29" s="12" t="s">
        <v>326</v>
      </c>
      <c r="Z29" s="12" t="s">
        <v>326</v>
      </c>
      <c r="AA29" s="12" t="s">
        <v>326</v>
      </c>
      <c r="AB29" s="50" t="s">
        <v>326</v>
      </c>
      <c r="AC29" s="113">
        <f t="shared" si="0"/>
        <v>306</v>
      </c>
      <c r="AD29" s="81" t="s">
        <v>358</v>
      </c>
    </row>
    <row r="30" spans="1:30">
      <c r="A30" s="44">
        <v>150</v>
      </c>
      <c r="B30" s="49">
        <v>282</v>
      </c>
      <c r="C30" s="30" t="s">
        <v>205</v>
      </c>
      <c r="D30" s="12">
        <v>150</v>
      </c>
      <c r="E30" s="12"/>
      <c r="F30" s="12"/>
      <c r="G30" s="12" t="s">
        <v>116</v>
      </c>
      <c r="H30" s="64" t="s">
        <v>331</v>
      </c>
      <c r="I30" s="51" t="s">
        <v>327</v>
      </c>
      <c r="J30" s="72" t="s">
        <v>327</v>
      </c>
      <c r="K30" s="16" t="s">
        <v>327</v>
      </c>
      <c r="L30" s="16" t="s">
        <v>327</v>
      </c>
      <c r="M30" s="16" t="s">
        <v>327</v>
      </c>
      <c r="N30" s="16" t="s">
        <v>327</v>
      </c>
      <c r="O30" s="52" t="s">
        <v>327</v>
      </c>
      <c r="P30" s="51" t="s">
        <v>327</v>
      </c>
      <c r="Q30" s="72" t="s">
        <v>327</v>
      </c>
      <c r="R30" s="16" t="s">
        <v>327</v>
      </c>
      <c r="S30" s="16" t="s">
        <v>327</v>
      </c>
      <c r="T30" s="16" t="s">
        <v>327</v>
      </c>
      <c r="U30" s="16" t="s">
        <v>327</v>
      </c>
      <c r="V30" s="52" t="s">
        <v>327</v>
      </c>
      <c r="W30" s="51" t="s">
        <v>327</v>
      </c>
      <c r="X30" s="72" t="s">
        <v>327</v>
      </c>
      <c r="Y30" s="16" t="s">
        <v>327</v>
      </c>
      <c r="Z30" s="16" t="s">
        <v>327</v>
      </c>
      <c r="AA30" s="16" t="s">
        <v>327</v>
      </c>
      <c r="AB30" s="52" t="s">
        <v>327</v>
      </c>
      <c r="AC30" s="113">
        <f>(A30*2)+D28+6</f>
        <v>406</v>
      </c>
      <c r="AD30" s="80"/>
    </row>
    <row r="31" spans="1:30" ht="15.75" thickBot="1">
      <c r="A31" s="44">
        <v>175</v>
      </c>
      <c r="B31" s="54">
        <v>303</v>
      </c>
      <c r="C31" s="75" t="s">
        <v>206</v>
      </c>
      <c r="D31" s="55">
        <v>175</v>
      </c>
      <c r="E31" s="55"/>
      <c r="F31" s="55">
        <v>25</v>
      </c>
      <c r="G31" s="55" t="s">
        <v>116</v>
      </c>
      <c r="H31" s="64" t="s">
        <v>331</v>
      </c>
      <c r="I31" s="56" t="s">
        <v>327</v>
      </c>
      <c r="J31" s="76" t="s">
        <v>327</v>
      </c>
      <c r="K31" s="57" t="s">
        <v>327</v>
      </c>
      <c r="L31" s="57" t="s">
        <v>327</v>
      </c>
      <c r="M31" s="57" t="s">
        <v>327</v>
      </c>
      <c r="N31" s="57" t="s">
        <v>327</v>
      </c>
      <c r="O31" s="58" t="s">
        <v>327</v>
      </c>
      <c r="P31" s="56" t="s">
        <v>327</v>
      </c>
      <c r="Q31" s="76" t="s">
        <v>327</v>
      </c>
      <c r="R31" s="57" t="s">
        <v>327</v>
      </c>
      <c r="S31" s="57" t="s">
        <v>327</v>
      </c>
      <c r="T31" s="57" t="s">
        <v>327</v>
      </c>
      <c r="U31" s="57" t="s">
        <v>327</v>
      </c>
      <c r="V31" s="58" t="s">
        <v>327</v>
      </c>
      <c r="W31" s="56" t="s">
        <v>327</v>
      </c>
      <c r="X31" s="76" t="s">
        <v>327</v>
      </c>
      <c r="Y31" s="57" t="s">
        <v>327</v>
      </c>
      <c r="Z31" s="57" t="s">
        <v>327</v>
      </c>
      <c r="AA31" s="57" t="s">
        <v>327</v>
      </c>
      <c r="AB31" s="58" t="s">
        <v>327</v>
      </c>
      <c r="AC31" s="113">
        <f t="shared" si="0"/>
        <v>506</v>
      </c>
      <c r="AD31" s="80"/>
    </row>
  </sheetData>
  <autoFilter ref="A2:AB31"/>
  <mergeCells count="6">
    <mergeCell ref="B1:H1"/>
    <mergeCell ref="AC1:AC2"/>
    <mergeCell ref="AD1:AD2"/>
    <mergeCell ref="W1:AB1"/>
    <mergeCell ref="P1:V1"/>
    <mergeCell ref="I1:O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topLeftCell="A4" workbookViewId="0">
      <selection activeCell="J1" sqref="J1:K1048576"/>
    </sheetView>
  </sheetViews>
  <sheetFormatPr defaultRowHeight="15"/>
  <cols>
    <col min="3" max="3" width="19.140625" style="92" bestFit="1" customWidth="1"/>
    <col min="8" max="8" width="18.5703125" bestFit="1" customWidth="1"/>
    <col min="9" max="9" width="25.85546875" style="71" bestFit="1" customWidth="1"/>
    <col min="10" max="10" width="4.5703125" style="8" bestFit="1" customWidth="1"/>
    <col min="11" max="11" width="17.140625" style="96" customWidth="1"/>
  </cols>
  <sheetData>
    <row r="1" spans="1:12" s="5" customFormat="1" ht="30" customHeight="1" thickBot="1">
      <c r="A1" s="84" t="s">
        <v>9</v>
      </c>
      <c r="B1" s="85" t="s">
        <v>0</v>
      </c>
      <c r="C1" s="85" t="s">
        <v>7</v>
      </c>
      <c r="D1" s="85" t="s">
        <v>1</v>
      </c>
      <c r="E1" s="85" t="s">
        <v>2</v>
      </c>
      <c r="F1" s="85" t="s">
        <v>3</v>
      </c>
      <c r="G1" s="85" t="s">
        <v>11</v>
      </c>
      <c r="H1" s="85" t="s">
        <v>4</v>
      </c>
      <c r="I1" s="86" t="s">
        <v>360</v>
      </c>
      <c r="J1" s="70" t="s">
        <v>370</v>
      </c>
      <c r="K1" s="85" t="s">
        <v>340</v>
      </c>
      <c r="L1"/>
    </row>
    <row r="2" spans="1:12">
      <c r="A2" s="1">
        <v>0</v>
      </c>
      <c r="B2" s="1">
        <v>16</v>
      </c>
      <c r="C2" s="1" t="s">
        <v>49</v>
      </c>
      <c r="D2" s="1"/>
      <c r="E2" s="1">
        <v>2</v>
      </c>
      <c r="F2" s="1"/>
      <c r="G2" s="1">
        <v>80</v>
      </c>
      <c r="H2" s="87" t="s">
        <v>22</v>
      </c>
      <c r="I2" s="79"/>
      <c r="J2" s="43">
        <v>0</v>
      </c>
      <c r="K2" s="94"/>
    </row>
    <row r="3" spans="1:12">
      <c r="A3" s="2">
        <v>1</v>
      </c>
      <c r="B3" s="2">
        <v>17</v>
      </c>
      <c r="C3" s="2" t="s">
        <v>94</v>
      </c>
      <c r="D3" s="2"/>
      <c r="E3" s="2">
        <v>3</v>
      </c>
      <c r="F3" s="2"/>
      <c r="G3" s="2">
        <v>130</v>
      </c>
      <c r="H3" s="88" t="s">
        <v>22</v>
      </c>
      <c r="I3" s="80"/>
      <c r="J3" s="44">
        <v>1</v>
      </c>
      <c r="K3" s="95">
        <v>6</v>
      </c>
    </row>
    <row r="4" spans="1:12">
      <c r="A4" s="3">
        <v>2</v>
      </c>
      <c r="B4" s="3">
        <v>18</v>
      </c>
      <c r="C4" s="3" t="s">
        <v>309</v>
      </c>
      <c r="D4" s="3"/>
      <c r="E4" s="3">
        <v>4</v>
      </c>
      <c r="F4" s="3"/>
      <c r="G4" s="3">
        <v>200</v>
      </c>
      <c r="H4" s="89" t="s">
        <v>22</v>
      </c>
      <c r="I4" s="80"/>
      <c r="J4" s="44">
        <v>2</v>
      </c>
      <c r="K4" s="95">
        <v>10</v>
      </c>
    </row>
    <row r="5" spans="1:12">
      <c r="A5" s="3">
        <v>3</v>
      </c>
      <c r="B5" s="3">
        <v>19</v>
      </c>
      <c r="C5" s="3" t="s">
        <v>310</v>
      </c>
      <c r="D5" s="3"/>
      <c r="E5" s="3">
        <v>5</v>
      </c>
      <c r="F5" s="3"/>
      <c r="G5" s="3">
        <v>600</v>
      </c>
      <c r="H5" s="89" t="s">
        <v>22</v>
      </c>
      <c r="I5" s="80"/>
      <c r="J5" s="44">
        <v>3</v>
      </c>
      <c r="K5" s="95">
        <v>13</v>
      </c>
    </row>
    <row r="6" spans="1:12">
      <c r="A6" s="2">
        <v>4</v>
      </c>
      <c r="B6" s="2">
        <v>20</v>
      </c>
      <c r="C6" s="2" t="s">
        <v>95</v>
      </c>
      <c r="D6" s="2"/>
      <c r="E6" s="2">
        <v>6</v>
      </c>
      <c r="F6" s="2"/>
      <c r="G6" s="2" t="s">
        <v>15</v>
      </c>
      <c r="H6" s="93" t="s">
        <v>361</v>
      </c>
      <c r="I6" s="81" t="s">
        <v>364</v>
      </c>
      <c r="J6" s="44">
        <v>4</v>
      </c>
      <c r="K6" s="95">
        <v>17</v>
      </c>
    </row>
    <row r="7" spans="1:12">
      <c r="A7" s="2">
        <v>5</v>
      </c>
      <c r="B7" s="2">
        <v>21</v>
      </c>
      <c r="C7" s="2" t="s">
        <v>96</v>
      </c>
      <c r="D7" s="2"/>
      <c r="E7" s="2">
        <v>7</v>
      </c>
      <c r="F7" s="12"/>
      <c r="G7" s="2" t="s">
        <v>28</v>
      </c>
      <c r="H7" s="88" t="s">
        <v>22</v>
      </c>
      <c r="I7" s="81"/>
      <c r="J7" s="44">
        <v>5</v>
      </c>
      <c r="K7" s="95">
        <v>20</v>
      </c>
    </row>
    <row r="8" spans="1:12">
      <c r="A8" s="2">
        <v>5</v>
      </c>
      <c r="B8" s="2">
        <v>22</v>
      </c>
      <c r="C8" s="2" t="s">
        <v>97</v>
      </c>
      <c r="D8" s="2"/>
      <c r="E8" s="2">
        <v>8</v>
      </c>
      <c r="F8" s="2"/>
      <c r="G8" s="2" t="s">
        <v>19</v>
      </c>
      <c r="H8" s="88" t="s">
        <v>22</v>
      </c>
      <c r="I8" s="81"/>
      <c r="J8" s="44"/>
      <c r="K8" s="95"/>
    </row>
    <row r="9" spans="1:12">
      <c r="A9" s="2">
        <v>5</v>
      </c>
      <c r="B9" s="2">
        <v>23</v>
      </c>
      <c r="C9" s="2" t="s">
        <v>98</v>
      </c>
      <c r="D9" s="2"/>
      <c r="E9" s="2">
        <v>9</v>
      </c>
      <c r="F9" s="2"/>
      <c r="G9" s="2" t="s">
        <v>30</v>
      </c>
      <c r="H9" s="88" t="s">
        <v>22</v>
      </c>
      <c r="I9" s="80"/>
      <c r="J9" s="44"/>
      <c r="K9" s="95"/>
    </row>
    <row r="10" spans="1:12">
      <c r="A10" s="3">
        <v>6</v>
      </c>
      <c r="B10" s="3">
        <v>24</v>
      </c>
      <c r="C10" s="3" t="s">
        <v>311</v>
      </c>
      <c r="D10" s="3"/>
      <c r="E10" s="3">
        <v>10</v>
      </c>
      <c r="F10" s="3"/>
      <c r="G10" s="3" t="s">
        <v>99</v>
      </c>
      <c r="H10" s="89" t="s">
        <v>22</v>
      </c>
      <c r="I10" s="81"/>
      <c r="J10" s="44">
        <v>6</v>
      </c>
      <c r="K10" s="95">
        <v>27</v>
      </c>
    </row>
    <row r="11" spans="1:12">
      <c r="A11" s="3">
        <v>7</v>
      </c>
      <c r="B11" s="3">
        <v>25</v>
      </c>
      <c r="C11" s="3" t="s">
        <v>312</v>
      </c>
      <c r="D11" s="3"/>
      <c r="E11" s="3">
        <v>11</v>
      </c>
      <c r="F11" s="3"/>
      <c r="G11" s="3" t="s">
        <v>100</v>
      </c>
      <c r="H11" s="89" t="s">
        <v>22</v>
      </c>
      <c r="I11" s="81"/>
      <c r="J11" s="44">
        <v>7</v>
      </c>
      <c r="K11" s="95">
        <v>29</v>
      </c>
    </row>
    <row r="12" spans="1:12">
      <c r="A12" s="3">
        <v>8</v>
      </c>
      <c r="B12" s="3">
        <v>122</v>
      </c>
      <c r="C12" s="3" t="s">
        <v>313</v>
      </c>
      <c r="D12" s="3"/>
      <c r="E12" s="3">
        <v>12</v>
      </c>
      <c r="F12" s="3"/>
      <c r="G12" s="3" t="s">
        <v>80</v>
      </c>
      <c r="H12" s="89" t="s">
        <v>22</v>
      </c>
      <c r="I12" s="81"/>
      <c r="J12" s="44">
        <v>8</v>
      </c>
      <c r="K12" s="95">
        <v>33</v>
      </c>
    </row>
    <row r="13" spans="1:12">
      <c r="A13" s="2">
        <v>9</v>
      </c>
      <c r="B13" s="2">
        <v>163</v>
      </c>
      <c r="C13" s="2" t="s">
        <v>101</v>
      </c>
      <c r="D13" s="2"/>
      <c r="E13" s="2">
        <v>13</v>
      </c>
      <c r="F13" s="2"/>
      <c r="G13" s="2" t="s">
        <v>102</v>
      </c>
      <c r="H13" s="82" t="s">
        <v>103</v>
      </c>
      <c r="I13" s="83" t="s">
        <v>363</v>
      </c>
      <c r="J13" s="44">
        <v>9</v>
      </c>
      <c r="K13" s="95">
        <v>44</v>
      </c>
    </row>
    <row r="14" spans="1:12">
      <c r="A14" s="2">
        <v>10</v>
      </c>
      <c r="B14" s="2">
        <v>182</v>
      </c>
      <c r="C14" s="2" t="s">
        <v>104</v>
      </c>
      <c r="D14" s="2"/>
      <c r="E14" s="2">
        <v>14</v>
      </c>
      <c r="F14" s="2"/>
      <c r="G14" s="2" t="s">
        <v>84</v>
      </c>
      <c r="H14" s="88" t="s">
        <v>22</v>
      </c>
      <c r="I14" s="81"/>
      <c r="J14" s="44">
        <v>10</v>
      </c>
      <c r="K14" s="95">
        <v>46</v>
      </c>
    </row>
    <row r="15" spans="1:12">
      <c r="A15" s="3">
        <v>11</v>
      </c>
      <c r="B15" s="3">
        <v>183</v>
      </c>
      <c r="C15" s="3" t="s">
        <v>314</v>
      </c>
      <c r="D15" s="3"/>
      <c r="E15" s="3">
        <v>14</v>
      </c>
      <c r="F15" s="3">
        <v>1</v>
      </c>
      <c r="G15" s="3" t="s">
        <v>105</v>
      </c>
      <c r="H15" s="89" t="s">
        <v>22</v>
      </c>
      <c r="I15" s="81"/>
      <c r="J15" s="44">
        <v>11</v>
      </c>
      <c r="K15" s="95">
        <v>44</v>
      </c>
    </row>
    <row r="16" spans="1:12">
      <c r="A16" s="2">
        <v>12</v>
      </c>
      <c r="B16" s="2">
        <v>185</v>
      </c>
      <c r="C16" s="2" t="s">
        <v>106</v>
      </c>
      <c r="D16" s="2"/>
      <c r="E16" s="2">
        <v>15</v>
      </c>
      <c r="F16" s="2"/>
      <c r="G16" s="2" t="s">
        <v>107</v>
      </c>
      <c r="H16" s="88" t="s">
        <v>22</v>
      </c>
      <c r="I16" s="81"/>
      <c r="J16" s="44">
        <v>12</v>
      </c>
      <c r="K16" s="95">
        <v>47</v>
      </c>
    </row>
    <row r="17" spans="1:11">
      <c r="A17" s="7" t="s">
        <v>326</v>
      </c>
      <c r="B17" s="7" t="s">
        <v>326</v>
      </c>
      <c r="C17" s="7" t="s">
        <v>326</v>
      </c>
      <c r="D17" s="7" t="s">
        <v>326</v>
      </c>
      <c r="E17" s="7" t="s">
        <v>326</v>
      </c>
      <c r="F17" s="7" t="s">
        <v>326</v>
      </c>
      <c r="G17" s="7" t="s">
        <v>326</v>
      </c>
      <c r="H17" s="7" t="s">
        <v>326</v>
      </c>
      <c r="I17" s="7" t="s">
        <v>326</v>
      </c>
      <c r="J17" s="44">
        <v>13</v>
      </c>
      <c r="K17" s="95">
        <v>50</v>
      </c>
    </row>
    <row r="18" spans="1:11">
      <c r="A18" s="7">
        <v>14</v>
      </c>
      <c r="B18" s="7">
        <v>184</v>
      </c>
      <c r="C18" s="7" t="s">
        <v>108</v>
      </c>
      <c r="D18" s="7">
        <v>1</v>
      </c>
      <c r="E18" s="7">
        <v>16</v>
      </c>
      <c r="F18" s="7"/>
      <c r="G18" s="7" t="s">
        <v>109</v>
      </c>
      <c r="H18" s="125" t="s">
        <v>22</v>
      </c>
      <c r="I18" s="126"/>
      <c r="J18" s="123">
        <v>14</v>
      </c>
      <c r="K18" s="119">
        <v>53</v>
      </c>
    </row>
    <row r="19" spans="1:11">
      <c r="A19" s="7" t="s">
        <v>326</v>
      </c>
      <c r="B19" s="7" t="s">
        <v>326</v>
      </c>
      <c r="C19" s="7" t="s">
        <v>326</v>
      </c>
      <c r="D19" s="7" t="s">
        <v>326</v>
      </c>
      <c r="E19" s="7" t="s">
        <v>326</v>
      </c>
      <c r="F19" s="7" t="s">
        <v>326</v>
      </c>
      <c r="G19" s="7" t="s">
        <v>326</v>
      </c>
      <c r="H19" s="7" t="s">
        <v>326</v>
      </c>
      <c r="I19" s="7" t="s">
        <v>326</v>
      </c>
      <c r="J19" s="124">
        <v>15</v>
      </c>
      <c r="K19" s="121">
        <v>56</v>
      </c>
    </row>
    <row r="20" spans="1:11">
      <c r="A20" s="7" t="s">
        <v>326</v>
      </c>
      <c r="B20" s="7" t="s">
        <v>326</v>
      </c>
      <c r="C20" s="7" t="s">
        <v>326</v>
      </c>
      <c r="D20" s="7" t="s">
        <v>326</v>
      </c>
      <c r="E20" s="7" t="s">
        <v>326</v>
      </c>
      <c r="F20" s="7" t="s">
        <v>326</v>
      </c>
      <c r="G20" s="7" t="s">
        <v>326</v>
      </c>
      <c r="H20" s="7" t="s">
        <v>326</v>
      </c>
      <c r="I20" s="7" t="s">
        <v>326</v>
      </c>
      <c r="J20" s="120">
        <v>16</v>
      </c>
      <c r="K20" s="121">
        <v>58</v>
      </c>
    </row>
    <row r="21" spans="1:11">
      <c r="A21" s="7" t="s">
        <v>326</v>
      </c>
      <c r="B21" s="7" t="s">
        <v>326</v>
      </c>
      <c r="C21" s="7" t="s">
        <v>326</v>
      </c>
      <c r="D21" s="7" t="s">
        <v>326</v>
      </c>
      <c r="E21" s="7" t="s">
        <v>326</v>
      </c>
      <c r="F21" s="7" t="s">
        <v>326</v>
      </c>
      <c r="G21" s="7" t="s">
        <v>326</v>
      </c>
      <c r="H21" s="7" t="s">
        <v>326</v>
      </c>
      <c r="I21" s="7" t="s">
        <v>326</v>
      </c>
      <c r="J21" s="120">
        <v>20</v>
      </c>
      <c r="K21" s="121">
        <v>66</v>
      </c>
    </row>
    <row r="22" spans="1:11">
      <c r="A22" s="2">
        <v>30</v>
      </c>
      <c r="B22" s="2">
        <v>247</v>
      </c>
      <c r="C22" s="2" t="s">
        <v>110</v>
      </c>
      <c r="D22" s="2">
        <v>7</v>
      </c>
      <c r="E22" s="2">
        <v>30</v>
      </c>
      <c r="F22" s="2"/>
      <c r="G22" s="2" t="s">
        <v>57</v>
      </c>
      <c r="H22" s="115" t="s">
        <v>22</v>
      </c>
      <c r="I22" s="117" t="s">
        <v>362</v>
      </c>
      <c r="J22" s="120">
        <v>25</v>
      </c>
      <c r="K22" s="121">
        <v>83</v>
      </c>
    </row>
    <row r="23" spans="1:11">
      <c r="A23" s="2">
        <v>50</v>
      </c>
      <c r="B23" s="2">
        <v>246</v>
      </c>
      <c r="C23" s="2" t="s">
        <v>111</v>
      </c>
      <c r="D23" s="2">
        <v>10</v>
      </c>
      <c r="E23" s="2">
        <v>50</v>
      </c>
      <c r="F23" s="2"/>
      <c r="G23" s="2" t="s">
        <v>58</v>
      </c>
      <c r="H23" s="115" t="s">
        <v>22</v>
      </c>
      <c r="I23" s="117" t="s">
        <v>362</v>
      </c>
      <c r="J23" s="120">
        <v>50</v>
      </c>
      <c r="K23" s="122">
        <v>138</v>
      </c>
    </row>
    <row r="24" spans="1:11">
      <c r="A24" s="2">
        <v>75</v>
      </c>
      <c r="B24" s="2">
        <v>296</v>
      </c>
      <c r="C24" s="2" t="s">
        <v>112</v>
      </c>
      <c r="D24" s="2">
        <v>15</v>
      </c>
      <c r="E24" s="2">
        <v>75</v>
      </c>
      <c r="F24" s="2"/>
      <c r="G24" s="2" t="s">
        <v>113</v>
      </c>
      <c r="H24" s="115" t="s">
        <v>114</v>
      </c>
      <c r="I24" s="118"/>
      <c r="J24" s="120">
        <v>75</v>
      </c>
      <c r="K24" s="122">
        <v>211</v>
      </c>
    </row>
    <row r="25" spans="1:11">
      <c r="A25" s="2">
        <v>100</v>
      </c>
      <c r="B25" s="2">
        <v>239</v>
      </c>
      <c r="C25" s="2" t="s">
        <v>115</v>
      </c>
      <c r="D25" s="2">
        <v>20</v>
      </c>
      <c r="E25" s="2">
        <v>103</v>
      </c>
      <c r="F25" s="2"/>
      <c r="G25" s="2" t="s">
        <v>116</v>
      </c>
      <c r="H25" s="116" t="s">
        <v>117</v>
      </c>
      <c r="I25" s="117" t="s">
        <v>353</v>
      </c>
      <c r="J25" s="120">
        <v>100</v>
      </c>
      <c r="K25" s="122">
        <v>261</v>
      </c>
    </row>
    <row r="26" spans="1:11">
      <c r="A26" s="2">
        <v>125</v>
      </c>
      <c r="B26" s="2">
        <v>297</v>
      </c>
      <c r="C26" s="2" t="s">
        <v>118</v>
      </c>
      <c r="D26" s="2">
        <v>25</v>
      </c>
      <c r="E26" s="2">
        <v>125</v>
      </c>
      <c r="F26" s="2"/>
      <c r="G26" s="2" t="s">
        <v>57</v>
      </c>
      <c r="H26" s="115" t="s">
        <v>114</v>
      </c>
      <c r="I26" s="117" t="s">
        <v>364</v>
      </c>
    </row>
    <row r="27" spans="1:11">
      <c r="A27" s="2">
        <v>150</v>
      </c>
      <c r="B27" s="2">
        <v>271</v>
      </c>
      <c r="C27" s="2" t="s">
        <v>119</v>
      </c>
      <c r="D27" s="2">
        <v>30</v>
      </c>
      <c r="E27" s="2">
        <v>150</v>
      </c>
      <c r="F27" s="2"/>
      <c r="G27" s="2" t="s">
        <v>116</v>
      </c>
      <c r="H27" s="115" t="s">
        <v>114</v>
      </c>
      <c r="I27" s="117" t="s">
        <v>357</v>
      </c>
      <c r="J27" s="120">
        <v>150</v>
      </c>
      <c r="K27" s="122">
        <v>406</v>
      </c>
    </row>
    <row r="28" spans="1:11">
      <c r="A28" s="2">
        <v>150</v>
      </c>
      <c r="B28" s="2">
        <v>321</v>
      </c>
      <c r="C28" s="2" t="s">
        <v>121</v>
      </c>
      <c r="D28" s="2"/>
      <c r="E28" s="2">
        <v>150</v>
      </c>
      <c r="F28" s="2">
        <v>20</v>
      </c>
      <c r="G28" s="2" t="s">
        <v>5</v>
      </c>
      <c r="H28" s="115" t="s">
        <v>114</v>
      </c>
      <c r="I28" s="117"/>
    </row>
    <row r="29" spans="1:11">
      <c r="A29" s="2">
        <v>200</v>
      </c>
      <c r="B29" s="2">
        <v>248</v>
      </c>
      <c r="C29" s="2" t="s">
        <v>120</v>
      </c>
      <c r="D29" s="2">
        <v>20</v>
      </c>
      <c r="E29" s="2">
        <v>200</v>
      </c>
      <c r="F29" s="2"/>
      <c r="G29" s="2" t="s">
        <v>61</v>
      </c>
      <c r="H29" s="115" t="s">
        <v>114</v>
      </c>
      <c r="I29" s="118"/>
      <c r="J29" s="120">
        <v>175</v>
      </c>
      <c r="K29" s="122">
        <v>506</v>
      </c>
    </row>
    <row r="31" spans="1:11">
      <c r="I31"/>
    </row>
    <row r="32" spans="1:11">
      <c r="I32"/>
    </row>
    <row r="33" spans="9:9">
      <c r="I33"/>
    </row>
  </sheetData>
  <autoFilter ref="A1:I25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A2" sqref="A2:A10"/>
    </sheetView>
  </sheetViews>
  <sheetFormatPr defaultRowHeight="15"/>
  <cols>
    <col min="1" max="2" width="9.140625" style="91"/>
    <col min="3" max="3" width="20.140625" style="91" bestFit="1" customWidth="1"/>
    <col min="4" max="5" width="9.140625" style="91"/>
    <col min="6" max="6" width="13.42578125" style="91" bestFit="1" customWidth="1"/>
    <col min="7" max="7" width="25.85546875" style="71" bestFit="1" customWidth="1"/>
    <col min="8" max="8" width="4.5703125" style="8" bestFit="1" customWidth="1"/>
    <col min="9" max="9" width="17.140625" style="96" customWidth="1"/>
    <col min="10" max="16384" width="9.140625" style="91"/>
  </cols>
  <sheetData>
    <row r="1" spans="1:9" s="5" customFormat="1" ht="30.75" thickBot="1">
      <c r="A1" s="97" t="s">
        <v>9</v>
      </c>
      <c r="B1" s="97" t="s">
        <v>0</v>
      </c>
      <c r="C1" s="97" t="s">
        <v>365</v>
      </c>
      <c r="D1" s="97" t="s">
        <v>2</v>
      </c>
      <c r="E1" s="97" t="s">
        <v>11</v>
      </c>
      <c r="F1" s="97" t="s">
        <v>4</v>
      </c>
      <c r="G1" s="86" t="s">
        <v>360</v>
      </c>
      <c r="H1" s="70" t="s">
        <v>370</v>
      </c>
      <c r="I1" s="85" t="s">
        <v>340</v>
      </c>
    </row>
    <row r="2" spans="1:9">
      <c r="A2" s="6">
        <v>1</v>
      </c>
      <c r="B2" s="6">
        <v>207</v>
      </c>
      <c r="C2" s="97" t="s">
        <v>47</v>
      </c>
      <c r="D2" s="6">
        <v>1</v>
      </c>
      <c r="E2" s="6">
        <v>100</v>
      </c>
      <c r="F2" s="6" t="s">
        <v>366</v>
      </c>
      <c r="G2" s="127" t="s">
        <v>5</v>
      </c>
      <c r="H2" s="127" t="s">
        <v>5</v>
      </c>
      <c r="I2" s="127" t="s">
        <v>5</v>
      </c>
    </row>
    <row r="3" spans="1:9">
      <c r="A3" s="6">
        <v>2</v>
      </c>
      <c r="B3" s="6">
        <v>208</v>
      </c>
      <c r="C3" s="97" t="s">
        <v>48</v>
      </c>
      <c r="D3" s="6">
        <v>2</v>
      </c>
      <c r="E3" s="6">
        <v>200</v>
      </c>
      <c r="F3" s="6" t="s">
        <v>366</v>
      </c>
      <c r="G3" s="127" t="s">
        <v>5</v>
      </c>
      <c r="H3" s="127" t="s">
        <v>5</v>
      </c>
      <c r="I3" s="127" t="s">
        <v>5</v>
      </c>
    </row>
    <row r="4" spans="1:9">
      <c r="A4" s="6">
        <v>3</v>
      </c>
      <c r="B4" s="6">
        <v>232</v>
      </c>
      <c r="C4" s="97" t="s">
        <v>299</v>
      </c>
      <c r="D4" s="6">
        <v>3</v>
      </c>
      <c r="E4" s="6">
        <v>500</v>
      </c>
      <c r="F4" s="6" t="s">
        <v>366</v>
      </c>
      <c r="G4" s="127" t="s">
        <v>5</v>
      </c>
      <c r="H4" s="127" t="s">
        <v>5</v>
      </c>
      <c r="I4" s="127" t="s">
        <v>5</v>
      </c>
    </row>
    <row r="5" spans="1:9">
      <c r="A5" s="6">
        <v>4</v>
      </c>
      <c r="B5" s="6">
        <v>233</v>
      </c>
      <c r="C5" s="97" t="s">
        <v>50</v>
      </c>
      <c r="D5" s="6">
        <v>4</v>
      </c>
      <c r="E5" s="6">
        <v>1000</v>
      </c>
      <c r="F5" s="6" t="s">
        <v>366</v>
      </c>
      <c r="G5" s="127" t="s">
        <v>5</v>
      </c>
      <c r="H5" s="127" t="s">
        <v>5</v>
      </c>
      <c r="I5" s="127" t="s">
        <v>5</v>
      </c>
    </row>
    <row r="6" spans="1:9">
      <c r="A6" s="6">
        <v>5</v>
      </c>
      <c r="B6" s="6">
        <v>272</v>
      </c>
      <c r="C6" s="97" t="s">
        <v>51</v>
      </c>
      <c r="D6" s="6">
        <v>4</v>
      </c>
      <c r="E6" s="6" t="s">
        <v>42</v>
      </c>
      <c r="F6" s="6" t="s">
        <v>366</v>
      </c>
      <c r="G6" s="127" t="s">
        <v>5</v>
      </c>
      <c r="H6" s="127" t="s">
        <v>5</v>
      </c>
      <c r="I6" s="127" t="s">
        <v>5</v>
      </c>
    </row>
    <row r="7" spans="1:9">
      <c r="A7" s="6">
        <v>10</v>
      </c>
      <c r="B7" s="6">
        <v>274</v>
      </c>
      <c r="C7" s="97" t="s">
        <v>52</v>
      </c>
      <c r="D7" s="6">
        <v>5</v>
      </c>
      <c r="E7" s="6" t="s">
        <v>53</v>
      </c>
      <c r="F7" s="6" t="s">
        <v>366</v>
      </c>
      <c r="G7" s="127" t="s">
        <v>5</v>
      </c>
      <c r="H7" s="127" t="s">
        <v>5</v>
      </c>
      <c r="I7" s="127" t="s">
        <v>5</v>
      </c>
    </row>
    <row r="8" spans="1:9">
      <c r="A8" s="6">
        <v>15</v>
      </c>
      <c r="B8" s="6">
        <v>275</v>
      </c>
      <c r="C8" s="97" t="s">
        <v>54</v>
      </c>
      <c r="D8" s="6">
        <v>6</v>
      </c>
      <c r="E8" s="6" t="s">
        <v>55</v>
      </c>
      <c r="F8" s="6" t="s">
        <v>366</v>
      </c>
      <c r="G8" s="127" t="s">
        <v>5</v>
      </c>
      <c r="H8" s="127" t="s">
        <v>5</v>
      </c>
      <c r="I8" s="127" t="s">
        <v>5</v>
      </c>
    </row>
    <row r="9" spans="1:9">
      <c r="A9" s="6">
        <v>30</v>
      </c>
      <c r="B9" s="6">
        <v>277</v>
      </c>
      <c r="C9" s="97" t="s">
        <v>56</v>
      </c>
      <c r="D9" s="6">
        <v>20</v>
      </c>
      <c r="E9" s="6" t="s">
        <v>57</v>
      </c>
      <c r="F9" s="6" t="s">
        <v>366</v>
      </c>
      <c r="G9" s="127" t="s">
        <v>5</v>
      </c>
      <c r="H9" s="127" t="s">
        <v>5</v>
      </c>
      <c r="I9" s="127" t="s">
        <v>5</v>
      </c>
    </row>
    <row r="10" spans="1:9">
      <c r="A10" s="6">
        <v>50</v>
      </c>
      <c r="B10" s="6">
        <v>278</v>
      </c>
      <c r="C10" s="97" t="s">
        <v>300</v>
      </c>
      <c r="D10" s="6">
        <v>30</v>
      </c>
      <c r="E10" s="6" t="s">
        <v>58</v>
      </c>
      <c r="F10" s="6" t="s">
        <v>366</v>
      </c>
      <c r="G10" s="127" t="s">
        <v>5</v>
      </c>
      <c r="H10" s="127" t="s">
        <v>5</v>
      </c>
      <c r="I10" s="127" t="s">
        <v>5</v>
      </c>
    </row>
    <row r="12" spans="1:9">
      <c r="G12"/>
    </row>
    <row r="13" spans="1:9">
      <c r="G13"/>
    </row>
    <row r="14" spans="1:9">
      <c r="G1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5"/>
  <sheetViews>
    <sheetView topLeftCell="A4" workbookViewId="0">
      <selection activeCell="I14" sqref="I14"/>
    </sheetView>
  </sheetViews>
  <sheetFormatPr defaultRowHeight="15"/>
  <cols>
    <col min="1" max="2" width="4" style="91" bestFit="1" customWidth="1"/>
    <col min="3" max="3" width="16.28515625" style="102" bestFit="1" customWidth="1"/>
    <col min="4" max="4" width="5" style="91" bestFit="1" customWidth="1"/>
    <col min="5" max="5" width="4.7109375" style="91" bestFit="1" customWidth="1"/>
    <col min="6" max="6" width="4.42578125" style="91" bestFit="1" customWidth="1"/>
    <col min="7" max="7" width="5.42578125" style="91" bestFit="1" customWidth="1"/>
    <col min="8" max="8" width="18.7109375" style="91" bestFit="1" customWidth="1"/>
    <col min="9" max="9" width="25.85546875" style="134" bestFit="1" customWidth="1"/>
    <col min="10" max="10" width="4.5703125" style="8" bestFit="1" customWidth="1"/>
    <col min="11" max="11" width="17.140625" style="96" customWidth="1"/>
    <col min="12" max="16384" width="9.140625" style="91"/>
  </cols>
  <sheetData>
    <row r="1" spans="1:11" s="5" customFormat="1" ht="30.75" thickBot="1">
      <c r="A1" s="98" t="s">
        <v>9</v>
      </c>
      <c r="B1" s="90" t="s">
        <v>0</v>
      </c>
      <c r="C1" s="90" t="s">
        <v>365</v>
      </c>
      <c r="D1" s="90" t="s">
        <v>1</v>
      </c>
      <c r="E1" s="90" t="s">
        <v>2</v>
      </c>
      <c r="F1" s="90" t="s">
        <v>3</v>
      </c>
      <c r="G1" s="90" t="s">
        <v>11</v>
      </c>
      <c r="H1" s="90" t="s">
        <v>4</v>
      </c>
      <c r="I1" s="130" t="s">
        <v>360</v>
      </c>
      <c r="J1" s="70" t="s">
        <v>370</v>
      </c>
      <c r="K1" s="85" t="s">
        <v>340</v>
      </c>
    </row>
    <row r="2" spans="1:11">
      <c r="A2" s="10">
        <v>0</v>
      </c>
      <c r="B2" s="10">
        <v>32</v>
      </c>
      <c r="C2" s="99" t="s">
        <v>122</v>
      </c>
      <c r="D2" s="10"/>
      <c r="E2" s="10">
        <v>2</v>
      </c>
      <c r="F2" s="10"/>
      <c r="G2" s="10">
        <v>50</v>
      </c>
      <c r="H2" s="105" t="s">
        <v>22</v>
      </c>
      <c r="I2" s="131"/>
      <c r="J2" s="43">
        <v>0</v>
      </c>
      <c r="K2" s="94">
        <v>6</v>
      </c>
    </row>
    <row r="3" spans="1:11">
      <c r="A3" s="12">
        <v>0</v>
      </c>
      <c r="B3" s="12">
        <v>33</v>
      </c>
      <c r="C3" s="23" t="s">
        <v>123</v>
      </c>
      <c r="D3" s="12"/>
      <c r="E3" s="12">
        <v>3</v>
      </c>
      <c r="F3" s="12"/>
      <c r="G3" s="12">
        <v>70</v>
      </c>
      <c r="H3" s="106" t="s">
        <v>22</v>
      </c>
      <c r="I3" s="132"/>
      <c r="J3" s="43">
        <v>0</v>
      </c>
      <c r="K3" s="94">
        <v>6</v>
      </c>
    </row>
    <row r="4" spans="1:11">
      <c r="A4" s="12">
        <v>0</v>
      </c>
      <c r="B4" s="12">
        <v>34</v>
      </c>
      <c r="C4" s="23" t="s">
        <v>124</v>
      </c>
      <c r="D4" s="12"/>
      <c r="E4" s="12">
        <v>4</v>
      </c>
      <c r="F4" s="12"/>
      <c r="G4" s="12">
        <v>150</v>
      </c>
      <c r="H4" s="106" t="s">
        <v>22</v>
      </c>
      <c r="I4" s="132"/>
      <c r="J4" s="43">
        <v>0</v>
      </c>
      <c r="K4" s="94">
        <v>6</v>
      </c>
    </row>
    <row r="5" spans="1:11">
      <c r="A5" s="12">
        <v>0</v>
      </c>
      <c r="B5" s="12">
        <v>35</v>
      </c>
      <c r="C5" s="23" t="s">
        <v>125</v>
      </c>
      <c r="D5" s="12"/>
      <c r="E5" s="12">
        <v>5</v>
      </c>
      <c r="F5" s="12"/>
      <c r="G5" s="12">
        <v>200</v>
      </c>
      <c r="H5" s="106" t="s">
        <v>22</v>
      </c>
      <c r="I5" s="132"/>
      <c r="J5" s="43">
        <v>0</v>
      </c>
      <c r="K5" s="94">
        <v>6</v>
      </c>
    </row>
    <row r="6" spans="1:11">
      <c r="A6" s="12">
        <v>0</v>
      </c>
      <c r="B6" s="12">
        <v>36</v>
      </c>
      <c r="C6" s="23" t="s">
        <v>126</v>
      </c>
      <c r="D6" s="12"/>
      <c r="E6" s="12">
        <v>6</v>
      </c>
      <c r="F6" s="12"/>
      <c r="G6" s="12">
        <v>400</v>
      </c>
      <c r="H6" s="106" t="s">
        <v>22</v>
      </c>
      <c r="I6" s="132"/>
      <c r="J6" s="43">
        <v>0</v>
      </c>
      <c r="K6" s="94">
        <v>6</v>
      </c>
    </row>
    <row r="7" spans="1:11">
      <c r="A7" s="12">
        <v>0</v>
      </c>
      <c r="B7" s="12">
        <v>37</v>
      </c>
      <c r="C7" s="23" t="s">
        <v>127</v>
      </c>
      <c r="D7" s="12"/>
      <c r="E7" s="12">
        <v>7</v>
      </c>
      <c r="F7" s="12"/>
      <c r="G7" s="12">
        <v>600</v>
      </c>
      <c r="H7" s="106" t="s">
        <v>22</v>
      </c>
      <c r="I7" s="132"/>
      <c r="J7" s="43">
        <v>0</v>
      </c>
      <c r="K7" s="94">
        <v>6</v>
      </c>
    </row>
    <row r="8" spans="1:11">
      <c r="A8" s="12">
        <v>0</v>
      </c>
      <c r="B8" s="12">
        <v>38</v>
      </c>
      <c r="C8" s="23" t="s">
        <v>128</v>
      </c>
      <c r="D8" s="12"/>
      <c r="E8" s="12">
        <v>8</v>
      </c>
      <c r="F8" s="12"/>
      <c r="G8" s="12">
        <v>800</v>
      </c>
      <c r="H8" s="106" t="s">
        <v>22</v>
      </c>
      <c r="I8" s="132"/>
      <c r="J8" s="43">
        <v>0</v>
      </c>
      <c r="K8" s="94">
        <v>6</v>
      </c>
    </row>
    <row r="9" spans="1:11">
      <c r="A9" s="12">
        <v>5</v>
      </c>
      <c r="B9" s="12">
        <v>84</v>
      </c>
      <c r="C9" s="23" t="s">
        <v>129</v>
      </c>
      <c r="D9" s="12"/>
      <c r="E9" s="12">
        <v>9</v>
      </c>
      <c r="F9" s="12"/>
      <c r="G9" s="12">
        <v>200</v>
      </c>
      <c r="H9" s="103" t="s">
        <v>369</v>
      </c>
      <c r="I9" s="132" t="s">
        <v>342</v>
      </c>
      <c r="J9" s="44">
        <v>5</v>
      </c>
      <c r="K9" s="95">
        <v>20</v>
      </c>
    </row>
    <row r="10" spans="1:11">
      <c r="A10" s="12">
        <v>6</v>
      </c>
      <c r="B10" s="12">
        <v>100</v>
      </c>
      <c r="C10" s="23" t="s">
        <v>130</v>
      </c>
      <c r="D10" s="12">
        <v>1</v>
      </c>
      <c r="E10" s="12">
        <v>10</v>
      </c>
      <c r="F10" s="12"/>
      <c r="G10" s="12">
        <v>200</v>
      </c>
      <c r="H10" s="103" t="s">
        <v>369</v>
      </c>
      <c r="I10" s="132" t="s">
        <v>371</v>
      </c>
      <c r="J10" s="44">
        <v>6</v>
      </c>
      <c r="K10" s="95">
        <v>27</v>
      </c>
    </row>
    <row r="11" spans="1:11" ht="30">
      <c r="A11" s="12">
        <v>9</v>
      </c>
      <c r="B11" s="12">
        <v>39</v>
      </c>
      <c r="C11" s="23" t="s">
        <v>131</v>
      </c>
      <c r="D11" s="12">
        <v>1</v>
      </c>
      <c r="E11" s="12">
        <v>11</v>
      </c>
      <c r="F11" s="12">
        <v>1</v>
      </c>
      <c r="G11" s="12" t="s">
        <v>28</v>
      </c>
      <c r="H11" s="15" t="s">
        <v>132</v>
      </c>
      <c r="I11" s="132" t="s">
        <v>372</v>
      </c>
      <c r="J11" s="44">
        <v>9</v>
      </c>
      <c r="K11" s="95">
        <v>44</v>
      </c>
    </row>
    <row r="12" spans="1:11">
      <c r="A12" s="12">
        <v>10</v>
      </c>
      <c r="B12" s="12">
        <v>133</v>
      </c>
      <c r="C12" s="23" t="s">
        <v>133</v>
      </c>
      <c r="D12" s="12">
        <v>1</v>
      </c>
      <c r="E12" s="12">
        <v>12</v>
      </c>
      <c r="F12" s="12">
        <v>1</v>
      </c>
      <c r="G12" s="12" t="s">
        <v>134</v>
      </c>
      <c r="H12" s="129" t="s">
        <v>5</v>
      </c>
      <c r="I12" s="132"/>
      <c r="J12" s="44">
        <v>10</v>
      </c>
      <c r="K12" s="95">
        <v>46</v>
      </c>
    </row>
    <row r="13" spans="1:11">
      <c r="A13" s="12">
        <v>11</v>
      </c>
      <c r="B13" s="12">
        <v>186</v>
      </c>
      <c r="C13" s="23" t="s">
        <v>135</v>
      </c>
      <c r="D13" s="12"/>
      <c r="E13" s="12">
        <v>14</v>
      </c>
      <c r="F13" s="12"/>
      <c r="G13" s="12" t="s">
        <v>136</v>
      </c>
      <c r="H13" s="107" t="s">
        <v>368</v>
      </c>
      <c r="I13" s="132" t="s">
        <v>353</v>
      </c>
      <c r="J13" s="44">
        <v>11</v>
      </c>
      <c r="K13" s="95">
        <v>44</v>
      </c>
    </row>
    <row r="14" spans="1:11">
      <c r="A14" s="13">
        <v>11</v>
      </c>
      <c r="B14" s="13">
        <v>134</v>
      </c>
      <c r="C14" s="101" t="s">
        <v>316</v>
      </c>
      <c r="D14" s="13">
        <v>1</v>
      </c>
      <c r="E14" s="13">
        <v>13</v>
      </c>
      <c r="F14" s="13">
        <v>1</v>
      </c>
      <c r="G14" s="13" t="s">
        <v>105</v>
      </c>
      <c r="H14" s="104" t="s">
        <v>137</v>
      </c>
      <c r="I14" s="132" t="s">
        <v>373</v>
      </c>
      <c r="J14" s="44">
        <v>11</v>
      </c>
      <c r="K14" s="95">
        <v>44</v>
      </c>
    </row>
    <row r="15" spans="1:11">
      <c r="A15" s="13">
        <v>12</v>
      </c>
      <c r="B15" s="13">
        <v>187</v>
      </c>
      <c r="C15" s="101" t="s">
        <v>367</v>
      </c>
      <c r="D15" s="13"/>
      <c r="E15" s="13">
        <v>15</v>
      </c>
      <c r="F15" s="13"/>
      <c r="G15" s="13" t="s">
        <v>107</v>
      </c>
      <c r="H15" s="108" t="s">
        <v>22</v>
      </c>
      <c r="I15" s="132"/>
      <c r="J15" s="44">
        <v>12</v>
      </c>
      <c r="K15" s="95">
        <v>47</v>
      </c>
    </row>
    <row r="16" spans="1:11">
      <c r="A16" s="13">
        <v>12</v>
      </c>
      <c r="B16" s="13">
        <v>168</v>
      </c>
      <c r="C16" s="101" t="s">
        <v>140</v>
      </c>
      <c r="D16" s="13"/>
      <c r="E16" s="13">
        <v>14</v>
      </c>
      <c r="F16" s="13">
        <v>2</v>
      </c>
      <c r="G16" s="13" t="s">
        <v>141</v>
      </c>
      <c r="H16" s="108" t="s">
        <v>22</v>
      </c>
      <c r="I16" s="132"/>
      <c r="J16" s="44">
        <v>12</v>
      </c>
      <c r="K16" s="95">
        <v>47</v>
      </c>
    </row>
    <row r="17" spans="1:11">
      <c r="A17" s="12">
        <v>13</v>
      </c>
      <c r="B17" s="12">
        <v>188</v>
      </c>
      <c r="C17" s="23" t="s">
        <v>138</v>
      </c>
      <c r="D17" s="12"/>
      <c r="E17" s="12">
        <v>16</v>
      </c>
      <c r="F17" s="12"/>
      <c r="G17" s="12" t="s">
        <v>139</v>
      </c>
      <c r="H17" s="106" t="s">
        <v>22</v>
      </c>
      <c r="I17" s="132"/>
      <c r="J17" s="44">
        <v>13</v>
      </c>
      <c r="K17" s="95">
        <v>50</v>
      </c>
    </row>
    <row r="18" spans="1:11">
      <c r="A18" s="13">
        <v>13</v>
      </c>
      <c r="B18" s="13">
        <v>189</v>
      </c>
      <c r="C18" s="101" t="s">
        <v>142</v>
      </c>
      <c r="D18" s="13"/>
      <c r="E18" s="13">
        <v>17</v>
      </c>
      <c r="F18" s="13"/>
      <c r="G18" s="13" t="s">
        <v>21</v>
      </c>
      <c r="H18" s="108" t="s">
        <v>22</v>
      </c>
      <c r="I18" s="91"/>
      <c r="J18" s="44">
        <v>13</v>
      </c>
      <c r="K18" s="95">
        <v>50</v>
      </c>
    </row>
    <row r="19" spans="1:11">
      <c r="A19" s="12">
        <v>15</v>
      </c>
      <c r="B19" s="12">
        <v>190</v>
      </c>
      <c r="C19" s="23" t="s">
        <v>143</v>
      </c>
      <c r="D19" s="12"/>
      <c r="E19" s="12">
        <v>18</v>
      </c>
      <c r="F19" s="12">
        <v>1</v>
      </c>
      <c r="G19" s="12" t="s">
        <v>144</v>
      </c>
      <c r="H19" s="129" t="s">
        <v>5</v>
      </c>
      <c r="I19" s="132"/>
      <c r="J19" s="124">
        <v>15</v>
      </c>
      <c r="K19" s="121">
        <v>56</v>
      </c>
    </row>
    <row r="20" spans="1:11">
      <c r="A20" s="12">
        <v>20</v>
      </c>
      <c r="B20" s="12">
        <v>235</v>
      </c>
      <c r="C20" s="23" t="s">
        <v>145</v>
      </c>
      <c r="D20" s="12"/>
      <c r="E20" s="12">
        <v>23</v>
      </c>
      <c r="F20" s="12">
        <v>2</v>
      </c>
      <c r="G20" s="12" t="s">
        <v>53</v>
      </c>
      <c r="H20" s="106" t="s">
        <v>146</v>
      </c>
      <c r="I20" s="132"/>
      <c r="J20" s="120">
        <v>20</v>
      </c>
      <c r="K20" s="121">
        <v>66</v>
      </c>
    </row>
    <row r="21" spans="1:11">
      <c r="A21" s="12">
        <v>30</v>
      </c>
      <c r="B21" s="12">
        <v>245</v>
      </c>
      <c r="C21" s="23" t="s">
        <v>147</v>
      </c>
      <c r="D21" s="12"/>
      <c r="E21" s="12">
        <v>33</v>
      </c>
      <c r="F21" s="12">
        <v>5</v>
      </c>
      <c r="G21" s="12" t="s">
        <v>88</v>
      </c>
      <c r="H21" s="108" t="s">
        <v>22</v>
      </c>
      <c r="I21" s="132" t="s">
        <v>362</v>
      </c>
      <c r="J21" s="120">
        <v>25</v>
      </c>
      <c r="K21" s="121">
        <v>83</v>
      </c>
    </row>
    <row r="22" spans="1:11">
      <c r="A22" s="12">
        <v>50</v>
      </c>
      <c r="B22" s="12">
        <v>250</v>
      </c>
      <c r="C22" s="23" t="s">
        <v>148</v>
      </c>
      <c r="D22" s="12"/>
      <c r="E22" s="12">
        <v>50</v>
      </c>
      <c r="F22" s="12">
        <v>10</v>
      </c>
      <c r="G22" s="12" t="s">
        <v>58</v>
      </c>
      <c r="H22" s="129" t="s">
        <v>5</v>
      </c>
      <c r="I22" s="132"/>
      <c r="J22" s="120">
        <v>50</v>
      </c>
      <c r="K22" s="128">
        <v>138</v>
      </c>
    </row>
    <row r="23" spans="1:11">
      <c r="A23" s="12">
        <v>75</v>
      </c>
      <c r="B23" s="12">
        <v>310</v>
      </c>
      <c r="C23" s="23" t="s">
        <v>149</v>
      </c>
      <c r="D23" s="12"/>
      <c r="E23" s="12">
        <v>75</v>
      </c>
      <c r="F23" s="12">
        <v>15</v>
      </c>
      <c r="G23" s="12" t="s">
        <v>5</v>
      </c>
      <c r="H23" s="103" t="s">
        <v>150</v>
      </c>
      <c r="I23" s="132" t="s">
        <v>375</v>
      </c>
      <c r="J23" s="120">
        <v>75</v>
      </c>
      <c r="K23" s="128">
        <v>211</v>
      </c>
    </row>
    <row r="24" spans="1:11">
      <c r="A24" s="12">
        <v>100</v>
      </c>
      <c r="B24" s="12">
        <v>273</v>
      </c>
      <c r="C24" s="23" t="s">
        <v>151</v>
      </c>
      <c r="D24" s="12"/>
      <c r="E24" s="12">
        <v>100</v>
      </c>
      <c r="F24" s="12">
        <v>20</v>
      </c>
      <c r="G24" s="12" t="s">
        <v>152</v>
      </c>
      <c r="H24" s="103" t="s">
        <v>153</v>
      </c>
      <c r="I24" s="132" t="s">
        <v>376</v>
      </c>
      <c r="J24" s="120">
        <v>100</v>
      </c>
      <c r="K24" s="128">
        <v>261</v>
      </c>
    </row>
    <row r="25" spans="1:11">
      <c r="I25" s="133"/>
    </row>
  </sheetData>
  <sortState ref="A2:K24">
    <sortCondition ref="A2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6"/>
  <sheetViews>
    <sheetView topLeftCell="A7" workbookViewId="0">
      <selection activeCell="I20" sqref="I20"/>
    </sheetView>
  </sheetViews>
  <sheetFormatPr defaultRowHeight="15"/>
  <cols>
    <col min="1" max="1" width="6.140625" style="142" bestFit="1" customWidth="1"/>
    <col min="2" max="2" width="4" style="142" bestFit="1" customWidth="1"/>
    <col min="3" max="3" width="20.140625" style="147" bestFit="1" customWidth="1"/>
    <col min="4" max="4" width="5" style="142" bestFit="1" customWidth="1"/>
    <col min="5" max="5" width="4.7109375" style="142" bestFit="1" customWidth="1"/>
    <col min="6" max="6" width="4.42578125" style="142" bestFit="1" customWidth="1"/>
    <col min="7" max="7" width="5.42578125" style="142" bestFit="1" customWidth="1"/>
    <col min="8" max="8" width="25.85546875" style="142" bestFit="1" customWidth="1"/>
    <col min="9" max="9" width="25.85546875" style="134" bestFit="1" customWidth="1"/>
    <col min="10" max="10" width="4.5703125" style="137" bestFit="1" customWidth="1"/>
    <col min="11" max="11" width="22.5703125" style="109" bestFit="1" customWidth="1"/>
    <col min="12" max="16384" width="9.140625" style="142"/>
  </cols>
  <sheetData>
    <row r="1" spans="1:11" s="136" customFormat="1" ht="30.75" customHeight="1" thickBot="1">
      <c r="A1" s="138" t="s">
        <v>377</v>
      </c>
      <c r="B1" s="139" t="s">
        <v>378</v>
      </c>
      <c r="C1" s="139" t="s">
        <v>365</v>
      </c>
      <c r="D1" s="139" t="s">
        <v>1</v>
      </c>
      <c r="E1" s="139" t="s">
        <v>2</v>
      </c>
      <c r="F1" s="139" t="s">
        <v>3</v>
      </c>
      <c r="G1" s="139" t="s">
        <v>11</v>
      </c>
      <c r="H1" s="149" t="s">
        <v>4</v>
      </c>
      <c r="I1" s="130" t="s">
        <v>360</v>
      </c>
      <c r="J1" s="156" t="s">
        <v>370</v>
      </c>
      <c r="K1" s="148" t="s">
        <v>340</v>
      </c>
    </row>
    <row r="2" spans="1:11">
      <c r="A2" s="140">
        <v>0</v>
      </c>
      <c r="B2" s="140">
        <v>26</v>
      </c>
      <c r="C2" s="141" t="s">
        <v>66</v>
      </c>
      <c r="D2" s="140"/>
      <c r="E2" s="140">
        <v>1</v>
      </c>
      <c r="F2" s="140"/>
      <c r="G2" s="140">
        <v>20</v>
      </c>
      <c r="H2" s="157" t="s">
        <v>22</v>
      </c>
      <c r="I2" s="131"/>
      <c r="J2" s="150">
        <v>0</v>
      </c>
      <c r="K2" s="151">
        <v>6</v>
      </c>
    </row>
    <row r="3" spans="1:11">
      <c r="A3" s="143">
        <v>0</v>
      </c>
      <c r="B3" s="143">
        <v>31</v>
      </c>
      <c r="C3" s="144" t="s">
        <v>302</v>
      </c>
      <c r="D3" s="143"/>
      <c r="E3" s="143">
        <v>1</v>
      </c>
      <c r="F3" s="143"/>
      <c r="G3" s="143"/>
      <c r="H3" s="157" t="s">
        <v>22</v>
      </c>
      <c r="I3" s="132"/>
      <c r="J3" s="152">
        <v>0</v>
      </c>
      <c r="K3" s="153">
        <v>6</v>
      </c>
    </row>
    <row r="4" spans="1:11">
      <c r="A4" s="143">
        <v>0</v>
      </c>
      <c r="B4" s="143">
        <v>40</v>
      </c>
      <c r="C4" s="144" t="s">
        <v>67</v>
      </c>
      <c r="D4" s="143"/>
      <c r="E4" s="143">
        <v>1</v>
      </c>
      <c r="F4" s="143"/>
      <c r="G4" s="143"/>
      <c r="H4" s="157" t="s">
        <v>22</v>
      </c>
      <c r="I4" s="132"/>
      <c r="J4" s="152">
        <v>0</v>
      </c>
      <c r="K4" s="153">
        <v>6</v>
      </c>
    </row>
    <row r="5" spans="1:11">
      <c r="A5" s="143">
        <v>0</v>
      </c>
      <c r="B5" s="143">
        <v>42</v>
      </c>
      <c r="C5" s="144" t="s">
        <v>303</v>
      </c>
      <c r="D5" s="143"/>
      <c r="E5" s="143">
        <v>1</v>
      </c>
      <c r="F5" s="143"/>
      <c r="G5" s="143"/>
      <c r="H5" s="157" t="s">
        <v>22</v>
      </c>
      <c r="I5" s="132"/>
      <c r="J5" s="152">
        <v>0</v>
      </c>
      <c r="K5" s="153">
        <v>6</v>
      </c>
    </row>
    <row r="6" spans="1:11">
      <c r="A6" s="143">
        <v>0</v>
      </c>
      <c r="B6" s="143">
        <v>49</v>
      </c>
      <c r="C6" s="144" t="s">
        <v>304</v>
      </c>
      <c r="D6" s="143"/>
      <c r="E6" s="143">
        <v>1</v>
      </c>
      <c r="F6" s="143"/>
      <c r="G6" s="143"/>
      <c r="H6" s="157" t="s">
        <v>22</v>
      </c>
      <c r="I6" s="132"/>
      <c r="J6" s="152">
        <v>0</v>
      </c>
      <c r="K6" s="153">
        <v>6</v>
      </c>
    </row>
    <row r="7" spans="1:11">
      <c r="A7" s="145">
        <v>0</v>
      </c>
      <c r="B7" s="145">
        <v>27</v>
      </c>
      <c r="C7" s="146" t="s">
        <v>68</v>
      </c>
      <c r="D7" s="145"/>
      <c r="E7" s="145">
        <v>2</v>
      </c>
      <c r="F7" s="145"/>
      <c r="G7" s="145">
        <v>30</v>
      </c>
      <c r="H7" s="157" t="s">
        <v>22</v>
      </c>
      <c r="I7" s="132"/>
      <c r="J7" s="152">
        <v>0</v>
      </c>
      <c r="K7" s="153">
        <v>6</v>
      </c>
    </row>
    <row r="8" spans="1:11">
      <c r="A8" s="145">
        <v>0</v>
      </c>
      <c r="B8" s="145">
        <v>28</v>
      </c>
      <c r="C8" s="146" t="s">
        <v>69</v>
      </c>
      <c r="D8" s="145"/>
      <c r="E8" s="145">
        <v>2</v>
      </c>
      <c r="F8" s="145"/>
      <c r="G8" s="145">
        <v>35</v>
      </c>
      <c r="H8" s="158" t="s">
        <v>22</v>
      </c>
      <c r="I8" s="132"/>
      <c r="J8" s="152">
        <v>0</v>
      </c>
      <c r="K8" s="153">
        <v>6</v>
      </c>
    </row>
    <row r="9" spans="1:11">
      <c r="A9" s="145">
        <v>0</v>
      </c>
      <c r="B9" s="145">
        <v>29</v>
      </c>
      <c r="C9" s="146" t="s">
        <v>70</v>
      </c>
      <c r="D9" s="145"/>
      <c r="E9" s="145">
        <v>3</v>
      </c>
      <c r="F9" s="145"/>
      <c r="G9" s="145">
        <v>100</v>
      </c>
      <c r="H9" s="158" t="s">
        <v>22</v>
      </c>
      <c r="I9" s="132"/>
      <c r="J9" s="152">
        <v>0</v>
      </c>
      <c r="K9" s="153">
        <v>6</v>
      </c>
    </row>
    <row r="10" spans="1:11">
      <c r="A10" s="145">
        <v>0</v>
      </c>
      <c r="B10" s="145">
        <v>30</v>
      </c>
      <c r="C10" s="146" t="s">
        <v>71</v>
      </c>
      <c r="D10" s="145"/>
      <c r="E10" s="145">
        <v>4</v>
      </c>
      <c r="F10" s="145"/>
      <c r="G10" s="145">
        <v>150</v>
      </c>
      <c r="H10" s="158" t="s">
        <v>22</v>
      </c>
      <c r="I10" s="132"/>
      <c r="J10" s="152">
        <v>0</v>
      </c>
      <c r="K10" s="153">
        <v>6</v>
      </c>
    </row>
    <row r="11" spans="1:11">
      <c r="A11" s="145">
        <v>0</v>
      </c>
      <c r="B11" s="145">
        <v>41</v>
      </c>
      <c r="C11" s="146" t="s">
        <v>72</v>
      </c>
      <c r="D11" s="145"/>
      <c r="E11" s="145">
        <v>5</v>
      </c>
      <c r="F11" s="145"/>
      <c r="G11" s="145">
        <v>180</v>
      </c>
      <c r="H11" s="158" t="s">
        <v>22</v>
      </c>
      <c r="I11" s="132"/>
      <c r="J11" s="152">
        <v>0</v>
      </c>
      <c r="K11" s="153">
        <v>6</v>
      </c>
    </row>
    <row r="12" spans="1:11">
      <c r="A12" s="145">
        <v>0</v>
      </c>
      <c r="B12" s="145">
        <v>44</v>
      </c>
      <c r="C12" s="146" t="s">
        <v>73</v>
      </c>
      <c r="D12" s="145"/>
      <c r="E12" s="145">
        <v>6</v>
      </c>
      <c r="F12" s="145"/>
      <c r="G12" s="145">
        <v>250</v>
      </c>
      <c r="H12" s="158" t="s">
        <v>22</v>
      </c>
      <c r="I12" s="132"/>
      <c r="J12" s="152">
        <v>0</v>
      </c>
      <c r="K12" s="153">
        <v>6</v>
      </c>
    </row>
    <row r="13" spans="1:11">
      <c r="A13" s="143">
        <v>0</v>
      </c>
      <c r="B13" s="143">
        <v>43</v>
      </c>
      <c r="C13" s="144" t="s">
        <v>305</v>
      </c>
      <c r="D13" s="143"/>
      <c r="E13" s="143">
        <v>7</v>
      </c>
      <c r="F13" s="143"/>
      <c r="G13" s="143">
        <v>300</v>
      </c>
      <c r="H13" s="162" t="s">
        <v>74</v>
      </c>
      <c r="I13" s="164" t="s">
        <v>5</v>
      </c>
      <c r="J13" s="152">
        <v>0</v>
      </c>
      <c r="K13" s="153">
        <v>6</v>
      </c>
    </row>
    <row r="14" spans="1:11">
      <c r="A14" s="145">
        <v>0</v>
      </c>
      <c r="B14" s="145">
        <v>47</v>
      </c>
      <c r="C14" s="146" t="s">
        <v>75</v>
      </c>
      <c r="D14" s="145"/>
      <c r="E14" s="145">
        <v>7</v>
      </c>
      <c r="F14" s="145"/>
      <c r="G14" s="145">
        <v>400</v>
      </c>
      <c r="H14" s="161" t="s">
        <v>76</v>
      </c>
      <c r="I14" s="164" t="s">
        <v>5</v>
      </c>
      <c r="J14" s="152">
        <v>0</v>
      </c>
      <c r="K14" s="153">
        <v>6</v>
      </c>
    </row>
    <row r="15" spans="1:11">
      <c r="A15" s="143">
        <v>5</v>
      </c>
      <c r="B15" s="143">
        <v>48</v>
      </c>
      <c r="C15" s="144" t="s">
        <v>315</v>
      </c>
      <c r="D15" s="143"/>
      <c r="E15" s="143">
        <v>8</v>
      </c>
      <c r="F15" s="143"/>
      <c r="G15" s="143">
        <v>800</v>
      </c>
      <c r="H15" s="162" t="s">
        <v>77</v>
      </c>
      <c r="I15" s="164" t="s">
        <v>5</v>
      </c>
      <c r="J15" s="152">
        <v>5</v>
      </c>
      <c r="K15" s="153">
        <v>26</v>
      </c>
    </row>
    <row r="16" spans="1:11">
      <c r="A16" s="143">
        <v>6</v>
      </c>
      <c r="B16" s="143">
        <v>46</v>
      </c>
      <c r="C16" s="144" t="s">
        <v>306</v>
      </c>
      <c r="D16" s="143"/>
      <c r="E16" s="143">
        <v>8</v>
      </c>
      <c r="F16" s="143"/>
      <c r="G16" s="143" t="s">
        <v>78</v>
      </c>
      <c r="H16" s="159" t="s">
        <v>22</v>
      </c>
      <c r="I16" s="132"/>
      <c r="J16" s="152">
        <v>6</v>
      </c>
      <c r="K16" s="153">
        <v>29</v>
      </c>
    </row>
    <row r="17" spans="1:11">
      <c r="A17" s="143">
        <v>8</v>
      </c>
      <c r="B17" s="143">
        <v>123</v>
      </c>
      <c r="C17" s="144" t="s">
        <v>307</v>
      </c>
      <c r="D17" s="143"/>
      <c r="E17" s="143">
        <v>9</v>
      </c>
      <c r="F17" s="143">
        <v>1</v>
      </c>
      <c r="G17" s="143" t="s">
        <v>42</v>
      </c>
      <c r="H17" s="159" t="s">
        <v>22</v>
      </c>
      <c r="I17" s="132"/>
      <c r="J17" s="152">
        <v>8</v>
      </c>
      <c r="K17" s="153">
        <v>35</v>
      </c>
    </row>
    <row r="18" spans="1:11">
      <c r="A18" s="145">
        <v>9</v>
      </c>
      <c r="B18" s="145">
        <v>174</v>
      </c>
      <c r="C18" s="146" t="s">
        <v>79</v>
      </c>
      <c r="D18" s="145"/>
      <c r="E18" s="145">
        <v>10</v>
      </c>
      <c r="F18" s="145">
        <v>1</v>
      </c>
      <c r="G18" s="145" t="s">
        <v>80</v>
      </c>
      <c r="H18" s="158" t="s">
        <v>22</v>
      </c>
      <c r="I18" s="132"/>
      <c r="J18" s="152">
        <v>9</v>
      </c>
      <c r="K18" s="153">
        <v>37</v>
      </c>
    </row>
    <row r="19" spans="1:11">
      <c r="A19" s="145">
        <v>10</v>
      </c>
      <c r="B19" s="145">
        <v>175</v>
      </c>
      <c r="C19" s="146" t="s">
        <v>81</v>
      </c>
      <c r="D19" s="145"/>
      <c r="E19" s="145">
        <v>11</v>
      </c>
      <c r="F19" s="145"/>
      <c r="G19" s="145" t="s">
        <v>82</v>
      </c>
      <c r="H19" s="160" t="s">
        <v>83</v>
      </c>
      <c r="I19" s="132" t="s">
        <v>349</v>
      </c>
      <c r="J19" s="152">
        <v>10</v>
      </c>
      <c r="K19" s="153">
        <v>46</v>
      </c>
    </row>
    <row r="20" spans="1:11">
      <c r="A20" s="143">
        <v>11</v>
      </c>
      <c r="B20" s="143">
        <v>191</v>
      </c>
      <c r="C20" s="144" t="s">
        <v>308</v>
      </c>
      <c r="D20" s="143"/>
      <c r="E20" s="143">
        <v>12</v>
      </c>
      <c r="F20" s="143"/>
      <c r="G20" s="143" t="s">
        <v>84</v>
      </c>
      <c r="H20" s="159" t="s">
        <v>22</v>
      </c>
      <c r="I20" s="132"/>
      <c r="J20" s="152">
        <v>11</v>
      </c>
      <c r="K20" s="153">
        <v>44</v>
      </c>
    </row>
    <row r="21" spans="1:11">
      <c r="A21" s="145">
        <v>14</v>
      </c>
      <c r="B21" s="145">
        <v>167</v>
      </c>
      <c r="C21" s="146" t="s">
        <v>85</v>
      </c>
      <c r="D21" s="145">
        <v>2</v>
      </c>
      <c r="E21" s="145">
        <v>13</v>
      </c>
      <c r="F21" s="145"/>
      <c r="G21" s="145" t="s">
        <v>86</v>
      </c>
      <c r="H21" s="158" t="s">
        <v>22</v>
      </c>
      <c r="I21" s="132"/>
      <c r="J21" s="152">
        <v>14</v>
      </c>
      <c r="K21" s="153">
        <v>53</v>
      </c>
    </row>
    <row r="22" spans="1:11">
      <c r="A22" s="145">
        <v>25</v>
      </c>
      <c r="B22" s="145">
        <v>242</v>
      </c>
      <c r="C22" s="146" t="s">
        <v>87</v>
      </c>
      <c r="D22" s="145">
        <v>8</v>
      </c>
      <c r="E22" s="145">
        <v>24</v>
      </c>
      <c r="F22" s="145"/>
      <c r="G22" s="145" t="s">
        <v>88</v>
      </c>
      <c r="H22" s="158" t="s">
        <v>22</v>
      </c>
      <c r="I22" s="132"/>
      <c r="J22" s="152">
        <v>25</v>
      </c>
      <c r="K22" s="153">
        <v>83</v>
      </c>
    </row>
    <row r="23" spans="1:11">
      <c r="A23" s="145">
        <v>50</v>
      </c>
      <c r="B23" s="145">
        <v>243</v>
      </c>
      <c r="C23" s="146" t="s">
        <v>89</v>
      </c>
      <c r="D23" s="145">
        <v>15</v>
      </c>
      <c r="E23" s="145">
        <v>50</v>
      </c>
      <c r="F23" s="145"/>
      <c r="G23" s="145" t="s">
        <v>57</v>
      </c>
      <c r="H23" s="160" t="s">
        <v>380</v>
      </c>
      <c r="I23" s="132" t="s">
        <v>382</v>
      </c>
      <c r="J23" s="152">
        <v>50</v>
      </c>
      <c r="K23" s="153">
        <v>138</v>
      </c>
    </row>
    <row r="24" spans="1:11">
      <c r="A24" s="145">
        <v>100</v>
      </c>
      <c r="B24" s="145">
        <v>237</v>
      </c>
      <c r="C24" s="146" t="s">
        <v>90</v>
      </c>
      <c r="D24" s="145">
        <v>30</v>
      </c>
      <c r="E24" s="145">
        <v>100</v>
      </c>
      <c r="F24" s="145"/>
      <c r="G24" s="145" t="s">
        <v>58</v>
      </c>
      <c r="H24" s="160" t="s">
        <v>379</v>
      </c>
      <c r="I24" s="132" t="s">
        <v>381</v>
      </c>
      <c r="J24" s="152">
        <v>100</v>
      </c>
      <c r="K24" s="153">
        <v>261</v>
      </c>
    </row>
    <row r="25" spans="1:11">
      <c r="A25" s="145">
        <v>150</v>
      </c>
      <c r="B25" s="145">
        <v>244</v>
      </c>
      <c r="C25" s="146" t="s">
        <v>91</v>
      </c>
      <c r="D25" s="145">
        <v>40</v>
      </c>
      <c r="E25" s="145">
        <v>150</v>
      </c>
      <c r="F25" s="145"/>
      <c r="G25" s="145" t="s">
        <v>24</v>
      </c>
      <c r="H25" s="163" t="s">
        <v>5</v>
      </c>
      <c r="I25" s="132"/>
      <c r="J25" s="152">
        <v>150</v>
      </c>
      <c r="K25" s="153">
        <v>406</v>
      </c>
    </row>
    <row r="26" spans="1:11" ht="15.75" thickBot="1">
      <c r="A26" s="145">
        <v>200</v>
      </c>
      <c r="B26" s="145">
        <v>253</v>
      </c>
      <c r="C26" s="146" t="s">
        <v>92</v>
      </c>
      <c r="D26" s="145">
        <v>60</v>
      </c>
      <c r="E26" s="145">
        <v>200</v>
      </c>
      <c r="F26" s="145"/>
      <c r="G26" s="145" t="s">
        <v>93</v>
      </c>
      <c r="H26" s="163" t="s">
        <v>5</v>
      </c>
      <c r="I26" s="132"/>
      <c r="J26" s="154">
        <v>175</v>
      </c>
      <c r="K26" s="155">
        <v>506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workbookViewId="0">
      <selection activeCell="I25" sqref="I25"/>
    </sheetView>
  </sheetViews>
  <sheetFormatPr defaultRowHeight="15"/>
  <cols>
    <col min="1" max="2" width="4" style="91" bestFit="1" customWidth="1"/>
    <col min="3" max="3" width="15.5703125" style="102" bestFit="1" customWidth="1"/>
    <col min="4" max="5" width="5.7109375" style="91" bestFit="1" customWidth="1"/>
    <col min="6" max="6" width="5.28515625" style="91" bestFit="1" customWidth="1"/>
    <col min="7" max="7" width="5" style="91" bestFit="1" customWidth="1"/>
    <col min="8" max="8" width="5.85546875" style="91" bestFit="1" customWidth="1"/>
    <col min="9" max="9" width="12" style="91" bestFit="1" customWidth="1"/>
    <col min="10" max="10" width="10.7109375" style="91" bestFit="1" customWidth="1"/>
    <col min="11" max="11" width="20.85546875" style="134" bestFit="1" customWidth="1"/>
    <col min="12" max="12" width="6.7109375" style="167" bestFit="1" customWidth="1"/>
    <col min="13" max="13" width="12.7109375" style="96" bestFit="1" customWidth="1"/>
    <col min="15" max="16384" width="9.140625" style="91"/>
  </cols>
  <sheetData>
    <row r="1" spans="1:14" ht="30">
      <c r="A1" s="11" t="s">
        <v>9</v>
      </c>
      <c r="B1" s="11" t="s">
        <v>0</v>
      </c>
      <c r="C1" s="11" t="s">
        <v>365</v>
      </c>
      <c r="D1" s="11" t="s">
        <v>7</v>
      </c>
      <c r="E1" s="11" t="s">
        <v>1</v>
      </c>
      <c r="F1" s="11" t="s">
        <v>2</v>
      </c>
      <c r="G1" s="11" t="s">
        <v>10</v>
      </c>
      <c r="H1" s="11" t="s">
        <v>11</v>
      </c>
      <c r="I1" s="11" t="s">
        <v>4</v>
      </c>
      <c r="J1" s="120" t="s">
        <v>62</v>
      </c>
      <c r="K1" s="174" t="s">
        <v>360</v>
      </c>
      <c r="L1" s="135" t="s">
        <v>370</v>
      </c>
      <c r="M1" s="168" t="s">
        <v>383</v>
      </c>
      <c r="N1" s="91"/>
    </row>
    <row r="2" spans="1:14">
      <c r="A2" s="10">
        <v>0</v>
      </c>
      <c r="B2" s="10">
        <v>107</v>
      </c>
      <c r="C2" s="99" t="s">
        <v>154</v>
      </c>
      <c r="D2" s="10">
        <v>1</v>
      </c>
      <c r="E2" s="10"/>
      <c r="F2" s="10">
        <v>1</v>
      </c>
      <c r="G2" s="10"/>
      <c r="H2" s="10" t="s">
        <v>30</v>
      </c>
      <c r="I2" s="165" t="s">
        <v>22</v>
      </c>
      <c r="J2" s="170" t="s">
        <v>317</v>
      </c>
      <c r="K2" s="175"/>
      <c r="L2" s="169">
        <v>0</v>
      </c>
      <c r="M2" s="121">
        <v>6</v>
      </c>
      <c r="N2" s="91"/>
    </row>
    <row r="3" spans="1:14">
      <c r="A3" s="12">
        <v>0</v>
      </c>
      <c r="B3" s="12">
        <v>108</v>
      </c>
      <c r="C3" s="23" t="s">
        <v>155</v>
      </c>
      <c r="D3" s="12">
        <v>2</v>
      </c>
      <c r="E3" s="12"/>
      <c r="F3" s="12">
        <v>1</v>
      </c>
      <c r="G3" s="12"/>
      <c r="H3" s="12" t="s">
        <v>100</v>
      </c>
      <c r="I3" s="166" t="s">
        <v>22</v>
      </c>
      <c r="J3" s="171" t="s">
        <v>317</v>
      </c>
      <c r="K3" s="175"/>
      <c r="L3" s="169">
        <v>0</v>
      </c>
      <c r="M3" s="121">
        <v>6</v>
      </c>
      <c r="N3" s="91"/>
    </row>
    <row r="4" spans="1:14">
      <c r="A4" s="12">
        <v>0</v>
      </c>
      <c r="B4" s="12">
        <v>151</v>
      </c>
      <c r="C4" s="23" t="s">
        <v>156</v>
      </c>
      <c r="D4" s="12">
        <v>3</v>
      </c>
      <c r="E4" s="12"/>
      <c r="F4" s="12">
        <v>2</v>
      </c>
      <c r="G4" s="12"/>
      <c r="H4" s="12" t="s">
        <v>80</v>
      </c>
      <c r="I4" s="100" t="s">
        <v>157</v>
      </c>
      <c r="J4" s="171" t="s">
        <v>317</v>
      </c>
      <c r="K4" s="175" t="s">
        <v>385</v>
      </c>
      <c r="L4" s="169">
        <v>0</v>
      </c>
      <c r="M4" s="121">
        <v>6</v>
      </c>
      <c r="N4" s="91"/>
    </row>
    <row r="5" spans="1:14">
      <c r="A5" s="12">
        <v>0</v>
      </c>
      <c r="B5" s="12">
        <v>160</v>
      </c>
      <c r="C5" s="23" t="s">
        <v>158</v>
      </c>
      <c r="D5" s="12">
        <v>4</v>
      </c>
      <c r="E5" s="12"/>
      <c r="F5" s="12">
        <v>2</v>
      </c>
      <c r="G5" s="12"/>
      <c r="H5" s="12" t="s">
        <v>102</v>
      </c>
      <c r="I5" s="166" t="s">
        <v>22</v>
      </c>
      <c r="J5" s="171" t="s">
        <v>317</v>
      </c>
      <c r="K5" s="175"/>
      <c r="L5" s="169">
        <v>0</v>
      </c>
      <c r="M5" s="121">
        <v>6</v>
      </c>
      <c r="N5" s="91"/>
    </row>
    <row r="6" spans="1:14">
      <c r="A6" s="12">
        <v>0</v>
      </c>
      <c r="B6" s="12">
        <v>161</v>
      </c>
      <c r="C6" s="23" t="s">
        <v>159</v>
      </c>
      <c r="D6" s="12">
        <v>4</v>
      </c>
      <c r="E6" s="12">
        <v>1</v>
      </c>
      <c r="F6" s="12">
        <v>2</v>
      </c>
      <c r="G6" s="12"/>
      <c r="H6" s="12" t="s">
        <v>134</v>
      </c>
      <c r="I6" s="166" t="s">
        <v>22</v>
      </c>
      <c r="J6" s="171" t="s">
        <v>317</v>
      </c>
      <c r="K6" s="175"/>
      <c r="L6" s="169">
        <v>0</v>
      </c>
      <c r="M6" s="121">
        <v>6</v>
      </c>
      <c r="N6" s="91"/>
    </row>
    <row r="7" spans="1:14">
      <c r="A7" s="12">
        <v>0</v>
      </c>
      <c r="B7" s="12">
        <v>85</v>
      </c>
      <c r="C7" s="23" t="s">
        <v>253</v>
      </c>
      <c r="D7" s="12">
        <v>2</v>
      </c>
      <c r="E7" s="12">
        <v>1</v>
      </c>
      <c r="F7" s="12"/>
      <c r="G7" s="12">
        <v>6</v>
      </c>
      <c r="H7" s="12" t="s">
        <v>28</v>
      </c>
      <c r="I7" s="166" t="s">
        <v>22</v>
      </c>
      <c r="J7" s="172" t="s">
        <v>294</v>
      </c>
      <c r="K7" s="175"/>
      <c r="L7" s="169">
        <v>0</v>
      </c>
      <c r="M7" s="121">
        <v>6</v>
      </c>
      <c r="N7" s="91"/>
    </row>
    <row r="8" spans="1:14">
      <c r="A8" s="12">
        <v>0</v>
      </c>
      <c r="B8" s="12">
        <v>86</v>
      </c>
      <c r="C8" s="23" t="s">
        <v>254</v>
      </c>
      <c r="D8" s="12">
        <v>4</v>
      </c>
      <c r="E8" s="12">
        <v>3</v>
      </c>
      <c r="F8" s="12"/>
      <c r="G8" s="12">
        <v>7</v>
      </c>
      <c r="H8" s="12" t="s">
        <v>163</v>
      </c>
      <c r="I8" s="166" t="s">
        <v>22</v>
      </c>
      <c r="J8" s="172" t="s">
        <v>294</v>
      </c>
      <c r="K8" s="175"/>
      <c r="L8" s="169">
        <v>0</v>
      </c>
      <c r="M8" s="121">
        <v>6</v>
      </c>
      <c r="N8" s="91"/>
    </row>
    <row r="9" spans="1:14">
      <c r="A9" s="12">
        <v>0</v>
      </c>
      <c r="B9" s="12">
        <v>116</v>
      </c>
      <c r="C9" s="23" t="s">
        <v>255</v>
      </c>
      <c r="D9" s="12">
        <v>5</v>
      </c>
      <c r="E9" s="12">
        <v>5</v>
      </c>
      <c r="F9" s="12"/>
      <c r="G9" s="12">
        <v>8</v>
      </c>
      <c r="H9" s="12" t="s">
        <v>19</v>
      </c>
      <c r="I9" s="100" t="s">
        <v>256</v>
      </c>
      <c r="J9" s="172" t="s">
        <v>294</v>
      </c>
      <c r="K9" s="175" t="s">
        <v>384</v>
      </c>
      <c r="L9" s="169">
        <v>0</v>
      </c>
      <c r="M9" s="121">
        <v>6</v>
      </c>
      <c r="N9" s="91"/>
    </row>
    <row r="10" spans="1:14">
      <c r="A10" s="12">
        <v>3</v>
      </c>
      <c r="B10" s="12">
        <v>95</v>
      </c>
      <c r="C10" s="23" t="s">
        <v>162</v>
      </c>
      <c r="D10" s="12">
        <v>1</v>
      </c>
      <c r="E10" s="12"/>
      <c r="F10" s="12">
        <v>2</v>
      </c>
      <c r="G10" s="12"/>
      <c r="H10" s="12" t="s">
        <v>163</v>
      </c>
      <c r="I10" s="166" t="s">
        <v>22</v>
      </c>
      <c r="J10" s="173" t="s">
        <v>293</v>
      </c>
      <c r="K10" s="176"/>
      <c r="L10" s="97">
        <v>3</v>
      </c>
      <c r="M10" s="121">
        <v>13</v>
      </c>
      <c r="N10" s="91"/>
    </row>
    <row r="11" spans="1:14">
      <c r="A11" s="12">
        <v>4</v>
      </c>
      <c r="B11" s="12">
        <v>96</v>
      </c>
      <c r="C11" s="23" t="s">
        <v>164</v>
      </c>
      <c r="D11" s="12">
        <v>2</v>
      </c>
      <c r="E11" s="12"/>
      <c r="F11" s="12">
        <v>3</v>
      </c>
      <c r="G11" s="12"/>
      <c r="H11" s="12" t="s">
        <v>19</v>
      </c>
      <c r="I11" s="166" t="s">
        <v>22</v>
      </c>
      <c r="J11" s="173" t="s">
        <v>293</v>
      </c>
      <c r="K11" s="175"/>
      <c r="L11" s="97">
        <v>4</v>
      </c>
      <c r="M11" s="121">
        <v>17</v>
      </c>
      <c r="N11" s="91"/>
    </row>
    <row r="12" spans="1:14">
      <c r="A12" s="12">
        <v>4</v>
      </c>
      <c r="B12" s="12">
        <v>97</v>
      </c>
      <c r="C12" s="23" t="s">
        <v>165</v>
      </c>
      <c r="D12" s="12">
        <v>3</v>
      </c>
      <c r="E12" s="12"/>
      <c r="F12" s="12">
        <v>4</v>
      </c>
      <c r="G12" s="12"/>
      <c r="H12" s="12" t="s">
        <v>100</v>
      </c>
      <c r="I12" s="100" t="s">
        <v>166</v>
      </c>
      <c r="J12" s="173" t="s">
        <v>293</v>
      </c>
      <c r="K12" s="175" t="s">
        <v>371</v>
      </c>
      <c r="L12" s="97">
        <v>4</v>
      </c>
      <c r="M12" s="121">
        <v>17</v>
      </c>
      <c r="N12" s="91"/>
    </row>
    <row r="13" spans="1:14">
      <c r="A13" s="12">
        <v>7</v>
      </c>
      <c r="B13" s="12">
        <v>98</v>
      </c>
      <c r="C13" s="23" t="s">
        <v>167</v>
      </c>
      <c r="D13" s="12">
        <v>3</v>
      </c>
      <c r="E13" s="12"/>
      <c r="F13" s="12">
        <v>6</v>
      </c>
      <c r="G13" s="12"/>
      <c r="H13" s="12" t="s">
        <v>84</v>
      </c>
      <c r="I13" s="166" t="s">
        <v>22</v>
      </c>
      <c r="J13" s="173" t="s">
        <v>293</v>
      </c>
      <c r="K13" s="175"/>
      <c r="L13" s="97">
        <v>7</v>
      </c>
      <c r="M13" s="121">
        <v>29</v>
      </c>
      <c r="N13" s="91"/>
    </row>
    <row r="14" spans="1:14">
      <c r="A14" s="12">
        <v>8</v>
      </c>
      <c r="B14" s="12">
        <v>209</v>
      </c>
      <c r="C14" s="23" t="s">
        <v>168</v>
      </c>
      <c r="D14" s="12">
        <v>4</v>
      </c>
      <c r="E14" s="12"/>
      <c r="F14" s="12">
        <v>7</v>
      </c>
      <c r="G14" s="12"/>
      <c r="H14" s="12" t="s">
        <v>105</v>
      </c>
      <c r="I14" s="166" t="s">
        <v>22</v>
      </c>
      <c r="J14" s="173" t="s">
        <v>293</v>
      </c>
      <c r="K14" s="175"/>
      <c r="L14" s="97">
        <v>8</v>
      </c>
      <c r="M14" s="121">
        <v>33</v>
      </c>
      <c r="N14" s="91"/>
    </row>
    <row r="15" spans="1:14">
      <c r="A15" s="12">
        <v>8</v>
      </c>
      <c r="B15" s="12">
        <v>87</v>
      </c>
      <c r="C15" s="23" t="s">
        <v>257</v>
      </c>
      <c r="D15" s="12">
        <v>6</v>
      </c>
      <c r="E15" s="12">
        <v>4</v>
      </c>
      <c r="F15" s="12"/>
      <c r="G15" s="12">
        <v>8</v>
      </c>
      <c r="H15" s="12" t="s">
        <v>80</v>
      </c>
      <c r="I15" s="166" t="s">
        <v>22</v>
      </c>
      <c r="J15" s="172" t="s">
        <v>294</v>
      </c>
      <c r="K15" s="175"/>
      <c r="L15" s="97">
        <v>8</v>
      </c>
      <c r="M15" s="121">
        <v>33</v>
      </c>
      <c r="N15" s="91"/>
    </row>
    <row r="16" spans="1:14">
      <c r="A16" s="12">
        <v>9</v>
      </c>
      <c r="B16" s="12">
        <v>210</v>
      </c>
      <c r="C16" s="23" t="s">
        <v>169</v>
      </c>
      <c r="D16" s="12">
        <v>4</v>
      </c>
      <c r="E16" s="12"/>
      <c r="F16" s="12">
        <v>8</v>
      </c>
      <c r="G16" s="12"/>
      <c r="H16" s="12" t="s">
        <v>170</v>
      </c>
      <c r="I16" s="166" t="s">
        <v>22</v>
      </c>
      <c r="J16" s="173" t="s">
        <v>293</v>
      </c>
      <c r="K16" s="175"/>
      <c r="L16" s="97">
        <v>9</v>
      </c>
      <c r="M16" s="121">
        <v>35</v>
      </c>
      <c r="N16" s="91"/>
    </row>
    <row r="17" spans="1:14">
      <c r="A17" s="12">
        <v>9</v>
      </c>
      <c r="B17" s="12">
        <v>88</v>
      </c>
      <c r="C17" s="23" t="s">
        <v>258</v>
      </c>
      <c r="D17" s="12">
        <v>7</v>
      </c>
      <c r="E17" s="12">
        <v>5</v>
      </c>
      <c r="F17" s="12"/>
      <c r="G17" s="12">
        <v>8</v>
      </c>
      <c r="H17" s="12" t="s">
        <v>102</v>
      </c>
      <c r="I17" s="129" t="s">
        <v>5</v>
      </c>
      <c r="J17" s="172" t="s">
        <v>294</v>
      </c>
      <c r="K17" s="175"/>
      <c r="L17" s="97">
        <v>9</v>
      </c>
      <c r="M17" s="121">
        <v>35</v>
      </c>
      <c r="N17" s="91"/>
    </row>
    <row r="18" spans="1:14">
      <c r="A18" s="12">
        <v>10</v>
      </c>
      <c r="B18" s="12">
        <v>211</v>
      </c>
      <c r="C18" s="23" t="s">
        <v>171</v>
      </c>
      <c r="D18" s="12">
        <v>5</v>
      </c>
      <c r="E18" s="12"/>
      <c r="F18" s="12">
        <v>9</v>
      </c>
      <c r="G18" s="12"/>
      <c r="H18" s="12" t="s">
        <v>172</v>
      </c>
      <c r="I18" s="100" t="s">
        <v>369</v>
      </c>
      <c r="J18" s="173" t="s">
        <v>293</v>
      </c>
      <c r="K18" s="176" t="s">
        <v>386</v>
      </c>
      <c r="L18" s="97">
        <v>10</v>
      </c>
      <c r="M18" s="121">
        <v>44</v>
      </c>
      <c r="N18" s="91"/>
    </row>
    <row r="19" spans="1:14">
      <c r="A19" s="12">
        <v>10</v>
      </c>
      <c r="B19" s="12">
        <v>89</v>
      </c>
      <c r="C19" s="23" t="s">
        <v>259</v>
      </c>
      <c r="D19" s="12">
        <v>8</v>
      </c>
      <c r="E19" s="12">
        <v>6</v>
      </c>
      <c r="F19" s="12"/>
      <c r="G19" s="12">
        <v>8</v>
      </c>
      <c r="H19" s="12" t="s">
        <v>134</v>
      </c>
      <c r="I19" s="129" t="s">
        <v>5</v>
      </c>
      <c r="J19" s="172" t="s">
        <v>294</v>
      </c>
      <c r="K19" s="175"/>
      <c r="L19" s="97">
        <v>10</v>
      </c>
      <c r="M19" s="121">
        <v>44</v>
      </c>
      <c r="N19" s="91"/>
    </row>
    <row r="20" spans="1:14">
      <c r="A20" s="12">
        <v>11</v>
      </c>
      <c r="B20" s="12">
        <v>158</v>
      </c>
      <c r="C20" s="23" t="s">
        <v>260</v>
      </c>
      <c r="D20" s="12">
        <v>9</v>
      </c>
      <c r="E20" s="12">
        <v>7</v>
      </c>
      <c r="F20" s="12"/>
      <c r="G20" s="12">
        <v>8</v>
      </c>
      <c r="H20" s="12" t="s">
        <v>105</v>
      </c>
      <c r="I20" s="166" t="s">
        <v>22</v>
      </c>
      <c r="J20" s="172" t="s">
        <v>294</v>
      </c>
      <c r="K20" s="175"/>
      <c r="L20" s="97">
        <v>11</v>
      </c>
      <c r="M20" s="121">
        <v>46</v>
      </c>
      <c r="N20" s="91"/>
    </row>
    <row r="21" spans="1:14">
      <c r="A21" s="12">
        <v>12</v>
      </c>
      <c r="B21" s="12">
        <v>159</v>
      </c>
      <c r="C21" s="23" t="s">
        <v>261</v>
      </c>
      <c r="D21" s="12">
        <v>10</v>
      </c>
      <c r="E21" s="12">
        <v>8</v>
      </c>
      <c r="F21" s="12"/>
      <c r="G21" s="12">
        <v>8</v>
      </c>
      <c r="H21" s="12" t="s">
        <v>21</v>
      </c>
      <c r="I21" s="166" t="s">
        <v>22</v>
      </c>
      <c r="J21" s="172" t="s">
        <v>294</v>
      </c>
      <c r="K21" s="175"/>
      <c r="L21" s="97">
        <v>12</v>
      </c>
      <c r="M21" s="121">
        <v>44</v>
      </c>
      <c r="N21" s="91"/>
    </row>
    <row r="22" spans="1:14">
      <c r="A22" s="12">
        <v>13</v>
      </c>
      <c r="B22" s="12">
        <v>178</v>
      </c>
      <c r="C22" s="23" t="s">
        <v>262</v>
      </c>
      <c r="D22" s="12">
        <v>11</v>
      </c>
      <c r="E22" s="12">
        <v>9</v>
      </c>
      <c r="F22" s="12"/>
      <c r="G22" s="12">
        <v>8</v>
      </c>
      <c r="H22" s="12" t="s">
        <v>263</v>
      </c>
      <c r="I22" s="129" t="s">
        <v>5</v>
      </c>
      <c r="J22" s="172" t="s">
        <v>294</v>
      </c>
      <c r="K22" s="175"/>
      <c r="L22" s="97">
        <v>13</v>
      </c>
      <c r="M22" s="121">
        <v>47</v>
      </c>
      <c r="N22" s="91"/>
    </row>
    <row r="23" spans="1:14">
      <c r="A23" s="12">
        <v>14</v>
      </c>
      <c r="B23" s="12">
        <v>179</v>
      </c>
      <c r="C23" s="23" t="s">
        <v>264</v>
      </c>
      <c r="D23" s="12">
        <v>12</v>
      </c>
      <c r="E23" s="12">
        <v>10</v>
      </c>
      <c r="F23" s="12"/>
      <c r="G23" s="12">
        <v>8</v>
      </c>
      <c r="H23" s="12" t="s">
        <v>33</v>
      </c>
      <c r="I23" s="100" t="s">
        <v>195</v>
      </c>
      <c r="J23" s="172" t="s">
        <v>294</v>
      </c>
      <c r="K23" s="175" t="s">
        <v>349</v>
      </c>
      <c r="L23" s="97">
        <v>14</v>
      </c>
      <c r="M23" s="121">
        <v>50</v>
      </c>
      <c r="N23" s="91"/>
    </row>
    <row r="24" spans="1:14">
      <c r="A24" s="12">
        <v>17</v>
      </c>
      <c r="B24" s="12">
        <v>223</v>
      </c>
      <c r="C24" s="23" t="s">
        <v>173</v>
      </c>
      <c r="D24" s="12">
        <v>7</v>
      </c>
      <c r="E24" s="12"/>
      <c r="F24" s="12">
        <v>16</v>
      </c>
      <c r="G24" s="12"/>
      <c r="H24" s="12" t="s">
        <v>45</v>
      </c>
      <c r="I24" s="100" t="s">
        <v>174</v>
      </c>
      <c r="J24" s="173" t="s">
        <v>293</v>
      </c>
      <c r="K24" s="175" t="s">
        <v>354</v>
      </c>
      <c r="L24" s="97">
        <v>16</v>
      </c>
      <c r="M24" s="7">
        <v>56</v>
      </c>
      <c r="N24" s="91"/>
    </row>
    <row r="25" spans="1:14">
      <c r="A25" s="12">
        <v>20</v>
      </c>
      <c r="B25" s="12">
        <v>224</v>
      </c>
      <c r="C25" s="23" t="s">
        <v>175</v>
      </c>
      <c r="D25" s="12">
        <v>10</v>
      </c>
      <c r="E25" s="12"/>
      <c r="F25" s="12">
        <v>18</v>
      </c>
      <c r="G25" s="12"/>
      <c r="H25" s="12" t="s">
        <v>53</v>
      </c>
      <c r="I25" s="166" t="s">
        <v>146</v>
      </c>
      <c r="J25" s="173" t="s">
        <v>293</v>
      </c>
      <c r="K25" s="177"/>
      <c r="L25" s="97">
        <v>20</v>
      </c>
      <c r="M25" s="7">
        <v>58</v>
      </c>
      <c r="N25" s="91"/>
    </row>
    <row r="26" spans="1:14">
      <c r="A26" s="12">
        <v>20</v>
      </c>
      <c r="B26" s="12">
        <v>234</v>
      </c>
      <c r="C26" s="23" t="s">
        <v>265</v>
      </c>
      <c r="D26" s="12">
        <v>19</v>
      </c>
      <c r="E26" s="12">
        <v>15</v>
      </c>
      <c r="F26" s="12"/>
      <c r="G26" s="12">
        <v>8</v>
      </c>
      <c r="H26" s="12" t="s">
        <v>53</v>
      </c>
      <c r="I26" s="100" t="s">
        <v>369</v>
      </c>
      <c r="J26" s="172" t="s">
        <v>294</v>
      </c>
      <c r="K26" s="178" t="s">
        <v>354</v>
      </c>
      <c r="L26" s="97">
        <v>20</v>
      </c>
      <c r="M26" s="7">
        <v>58</v>
      </c>
      <c r="N26" s="91"/>
    </row>
    <row r="27" spans="1:14">
      <c r="A27" s="12">
        <v>25</v>
      </c>
      <c r="B27" s="12">
        <v>227</v>
      </c>
      <c r="C27" s="23" t="s">
        <v>266</v>
      </c>
      <c r="D27" s="12">
        <v>24</v>
      </c>
      <c r="E27" s="12">
        <v>20</v>
      </c>
      <c r="F27" s="12"/>
      <c r="G27" s="12">
        <v>8</v>
      </c>
      <c r="H27" s="12" t="s">
        <v>55</v>
      </c>
      <c r="I27" s="100" t="s">
        <v>369</v>
      </c>
      <c r="J27" s="172" t="s">
        <v>294</v>
      </c>
      <c r="K27" s="178" t="s">
        <v>387</v>
      </c>
      <c r="L27" s="97">
        <v>25</v>
      </c>
      <c r="M27" s="7">
        <v>66</v>
      </c>
      <c r="N27" s="91"/>
    </row>
    <row r="28" spans="1:14">
      <c r="A28" s="12">
        <v>30</v>
      </c>
      <c r="B28" s="12">
        <v>291</v>
      </c>
      <c r="C28" s="23" t="s">
        <v>176</v>
      </c>
      <c r="D28" s="12">
        <v>20</v>
      </c>
      <c r="E28" s="12"/>
      <c r="F28" s="12">
        <v>25</v>
      </c>
      <c r="G28" s="12"/>
      <c r="H28" s="12" t="s">
        <v>57</v>
      </c>
      <c r="I28" s="166" t="s">
        <v>114</v>
      </c>
      <c r="J28" s="173" t="s">
        <v>293</v>
      </c>
      <c r="K28" s="178"/>
      <c r="L28" s="97">
        <v>25</v>
      </c>
      <c r="M28" s="7">
        <v>66</v>
      </c>
      <c r="N28" s="91"/>
    </row>
    <row r="29" spans="1:14">
      <c r="A29" s="12">
        <v>40</v>
      </c>
      <c r="B29" s="12">
        <v>292</v>
      </c>
      <c r="C29" s="23" t="s">
        <v>177</v>
      </c>
      <c r="D29" s="12">
        <v>30</v>
      </c>
      <c r="E29" s="12"/>
      <c r="F29" s="12">
        <v>30</v>
      </c>
      <c r="G29" s="12"/>
      <c r="H29" s="12" t="s">
        <v>58</v>
      </c>
      <c r="I29" s="166" t="s">
        <v>114</v>
      </c>
      <c r="J29" s="173" t="s">
        <v>293</v>
      </c>
      <c r="K29" s="178"/>
      <c r="L29" s="97">
        <v>25</v>
      </c>
      <c r="M29" s="7">
        <v>66</v>
      </c>
      <c r="N29" s="91"/>
    </row>
    <row r="30" spans="1:14">
      <c r="A30" s="12">
        <v>50</v>
      </c>
      <c r="B30" s="12">
        <v>251</v>
      </c>
      <c r="C30" s="23" t="s">
        <v>160</v>
      </c>
      <c r="D30" s="12">
        <v>20</v>
      </c>
      <c r="E30" s="12">
        <v>5</v>
      </c>
      <c r="F30" s="12">
        <v>20</v>
      </c>
      <c r="G30" s="12"/>
      <c r="H30" s="12" t="s">
        <v>58</v>
      </c>
      <c r="I30" s="129" t="s">
        <v>5</v>
      </c>
      <c r="J30" s="171" t="s">
        <v>317</v>
      </c>
      <c r="K30" s="178"/>
      <c r="L30" s="97">
        <v>50</v>
      </c>
      <c r="M30" s="121">
        <v>83</v>
      </c>
      <c r="N30" s="91"/>
    </row>
    <row r="31" spans="1:14">
      <c r="A31" s="12">
        <v>50</v>
      </c>
      <c r="B31" s="12">
        <v>252</v>
      </c>
      <c r="C31" s="23" t="s">
        <v>267</v>
      </c>
      <c r="D31" s="12">
        <v>40</v>
      </c>
      <c r="E31" s="12">
        <v>30</v>
      </c>
      <c r="F31" s="12"/>
      <c r="G31" s="12">
        <v>8</v>
      </c>
      <c r="H31" s="12" t="s">
        <v>252</v>
      </c>
      <c r="I31" s="129" t="s">
        <v>5</v>
      </c>
      <c r="J31" s="172" t="s">
        <v>294</v>
      </c>
      <c r="K31" s="178"/>
      <c r="L31" s="97">
        <v>50</v>
      </c>
      <c r="M31" s="121">
        <v>83</v>
      </c>
      <c r="N31" s="91"/>
    </row>
    <row r="32" spans="1:14">
      <c r="A32" s="12">
        <v>100</v>
      </c>
      <c r="B32" s="12">
        <v>255</v>
      </c>
      <c r="C32" s="23" t="s">
        <v>161</v>
      </c>
      <c r="D32" s="12">
        <v>45</v>
      </c>
      <c r="E32" s="12">
        <v>10</v>
      </c>
      <c r="F32" s="12">
        <v>45</v>
      </c>
      <c r="G32" s="12"/>
      <c r="H32" s="12" t="s">
        <v>116</v>
      </c>
      <c r="I32" s="129" t="s">
        <v>5</v>
      </c>
      <c r="J32" s="171" t="s">
        <v>317</v>
      </c>
      <c r="K32" s="178"/>
      <c r="L32" s="97">
        <v>100</v>
      </c>
      <c r="M32" s="121">
        <v>211</v>
      </c>
      <c r="N32" s="91"/>
    </row>
    <row r="33" spans="1:14">
      <c r="A33" s="12">
        <v>100</v>
      </c>
      <c r="B33" s="12">
        <v>304</v>
      </c>
      <c r="C33" s="23" t="s">
        <v>268</v>
      </c>
      <c r="D33" s="12">
        <v>75</v>
      </c>
      <c r="E33" s="12">
        <v>40</v>
      </c>
      <c r="F33" s="12"/>
      <c r="G33" s="12">
        <v>8</v>
      </c>
      <c r="H33" s="12" t="s">
        <v>269</v>
      </c>
      <c r="I33" s="100" t="s">
        <v>369</v>
      </c>
      <c r="J33" s="172" t="s">
        <v>294</v>
      </c>
      <c r="K33" s="178" t="s">
        <v>388</v>
      </c>
      <c r="L33" s="97">
        <v>100</v>
      </c>
      <c r="M33" s="121">
        <v>211</v>
      </c>
      <c r="N33" s="91"/>
    </row>
    <row r="34" spans="1:14">
      <c r="A34" s="12">
        <v>125</v>
      </c>
      <c r="B34" s="12">
        <v>317</v>
      </c>
      <c r="C34" s="23" t="s">
        <v>270</v>
      </c>
      <c r="D34" s="12">
        <v>95</v>
      </c>
      <c r="E34" s="12">
        <v>100</v>
      </c>
      <c r="F34" s="12"/>
      <c r="G34" s="12">
        <v>6</v>
      </c>
      <c r="H34" s="12" t="s">
        <v>61</v>
      </c>
      <c r="I34" s="129" t="s">
        <v>5</v>
      </c>
      <c r="J34" s="172" t="s">
        <v>294</v>
      </c>
      <c r="K34" s="178"/>
      <c r="L34" s="97">
        <v>150</v>
      </c>
      <c r="M34" s="121">
        <v>306</v>
      </c>
      <c r="N34" s="91"/>
    </row>
    <row r="35" spans="1:14">
      <c r="N35" s="91"/>
    </row>
  </sheetData>
  <autoFilter ref="A1:J34"/>
  <sortState ref="A1:M34">
    <sortCondition ref="A1"/>
  </sortState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0"/>
  <sheetViews>
    <sheetView workbookViewId="0">
      <selection activeCell="K17" sqref="K17"/>
    </sheetView>
  </sheetViews>
  <sheetFormatPr defaultRowHeight="15"/>
  <cols>
    <col min="1" max="1" width="9.140625" style="91"/>
    <col min="2" max="2" width="18.28515625" style="102" bestFit="1" customWidth="1"/>
    <col min="3" max="4" width="5" style="91" bestFit="1" customWidth="1"/>
    <col min="5" max="5" width="4.7109375" style="91" bestFit="1" customWidth="1"/>
    <col min="6" max="6" width="4.42578125" style="91" bestFit="1" customWidth="1"/>
    <col min="7" max="7" width="4.28515625" style="91" bestFit="1" customWidth="1"/>
    <col min="8" max="8" width="4" style="91" bestFit="1" customWidth="1"/>
    <col min="9" max="9" width="9.140625" style="91"/>
    <col min="10" max="10" width="11.28515625" style="91" bestFit="1" customWidth="1"/>
    <col min="11" max="11" width="27" style="91" bestFit="1" customWidth="1"/>
    <col min="12" max="12" width="10" style="91" bestFit="1" customWidth="1"/>
    <col min="13" max="16384" width="9.140625" style="91"/>
  </cols>
  <sheetData>
    <row r="1" spans="1:12" s="5" customFormat="1">
      <c r="A1" s="97" t="s">
        <v>0</v>
      </c>
      <c r="B1" s="97" t="s">
        <v>365</v>
      </c>
      <c r="C1" s="97" t="s">
        <v>7</v>
      </c>
      <c r="D1" s="97" t="s">
        <v>1</v>
      </c>
      <c r="E1" s="97" t="s">
        <v>2</v>
      </c>
      <c r="F1" s="97" t="s">
        <v>3</v>
      </c>
      <c r="G1" s="97" t="s">
        <v>8</v>
      </c>
      <c r="H1" s="97" t="s">
        <v>9</v>
      </c>
      <c r="I1" s="97" t="s">
        <v>11</v>
      </c>
      <c r="J1" s="97" t="s">
        <v>4</v>
      </c>
      <c r="K1" s="97"/>
      <c r="L1" s="97" t="s">
        <v>62</v>
      </c>
    </row>
    <row r="2" spans="1:12">
      <c r="A2" s="6">
        <v>139</v>
      </c>
      <c r="B2" s="97" t="s">
        <v>12</v>
      </c>
      <c r="C2" s="6"/>
      <c r="D2" s="6"/>
      <c r="E2" s="6"/>
      <c r="F2" s="6"/>
      <c r="G2" s="6"/>
      <c r="H2" s="6"/>
      <c r="I2" s="6">
        <v>900</v>
      </c>
      <c r="J2" s="6"/>
      <c r="K2" s="6" t="s">
        <v>13</v>
      </c>
      <c r="L2" s="6" t="s">
        <v>63</v>
      </c>
    </row>
    <row r="3" spans="1:12">
      <c r="A3" s="6">
        <v>140</v>
      </c>
      <c r="B3" s="97" t="s">
        <v>14</v>
      </c>
      <c r="C3" s="6">
        <v>1</v>
      </c>
      <c r="D3" s="6"/>
      <c r="E3" s="6"/>
      <c r="F3" s="6"/>
      <c r="G3" s="6"/>
      <c r="H3" s="6"/>
      <c r="I3" s="6" t="s">
        <v>15</v>
      </c>
      <c r="J3" s="6"/>
      <c r="K3" s="6"/>
      <c r="L3" s="6" t="s">
        <v>64</v>
      </c>
    </row>
    <row r="4" spans="1:12">
      <c r="A4" s="6">
        <v>147</v>
      </c>
      <c r="B4" s="97" t="s">
        <v>16</v>
      </c>
      <c r="C4" s="6"/>
      <c r="D4" s="6"/>
      <c r="E4" s="6">
        <v>1</v>
      </c>
      <c r="F4" s="6"/>
      <c r="G4" s="6"/>
      <c r="H4" s="6"/>
      <c r="I4" s="6" t="s">
        <v>15</v>
      </c>
      <c r="J4" s="6" t="s">
        <v>5</v>
      </c>
      <c r="K4" s="6"/>
      <c r="L4" s="6" t="s">
        <v>60</v>
      </c>
    </row>
    <row r="5" spans="1:12">
      <c r="A5" s="6">
        <v>141</v>
      </c>
      <c r="B5" s="97" t="s">
        <v>17</v>
      </c>
      <c r="C5" s="6"/>
      <c r="D5" s="6"/>
      <c r="E5" s="6"/>
      <c r="F5" s="6">
        <v>1</v>
      </c>
      <c r="G5" s="6"/>
      <c r="H5" s="6"/>
      <c r="I5" s="6" t="s">
        <v>15</v>
      </c>
      <c r="J5" s="6"/>
      <c r="K5" s="6"/>
      <c r="L5" s="6" t="s">
        <v>63</v>
      </c>
    </row>
    <row r="6" spans="1:12">
      <c r="A6" s="6">
        <v>142</v>
      </c>
      <c r="B6" s="97" t="s">
        <v>18</v>
      </c>
      <c r="C6" s="6"/>
      <c r="D6" s="6"/>
      <c r="E6" s="6"/>
      <c r="F6" s="6">
        <v>1</v>
      </c>
      <c r="G6" s="6"/>
      <c r="H6" s="6"/>
      <c r="I6" s="6" t="s">
        <v>19</v>
      </c>
      <c r="J6" s="6"/>
      <c r="K6" s="6" t="s">
        <v>296</v>
      </c>
      <c r="L6" s="6" t="s">
        <v>63</v>
      </c>
    </row>
    <row r="7" spans="1:12">
      <c r="A7" s="6">
        <v>143</v>
      </c>
      <c r="B7" s="97" t="s">
        <v>20</v>
      </c>
      <c r="C7" s="6"/>
      <c r="D7" s="6"/>
      <c r="E7" s="6"/>
      <c r="F7" s="6">
        <v>2</v>
      </c>
      <c r="G7" s="6"/>
      <c r="H7" s="6"/>
      <c r="I7" s="6" t="s">
        <v>21</v>
      </c>
      <c r="J7" s="6" t="s">
        <v>22</v>
      </c>
      <c r="K7" s="6" t="s">
        <v>13</v>
      </c>
      <c r="L7" s="6" t="s">
        <v>63</v>
      </c>
    </row>
    <row r="8" spans="1:12">
      <c r="A8" s="6">
        <v>342</v>
      </c>
      <c r="B8" s="97" t="s">
        <v>23</v>
      </c>
      <c r="C8" s="6"/>
      <c r="D8" s="6">
        <v>5</v>
      </c>
      <c r="E8" s="6">
        <v>5</v>
      </c>
      <c r="F8" s="6">
        <v>5</v>
      </c>
      <c r="G8" s="6"/>
      <c r="H8" s="6">
        <v>70</v>
      </c>
      <c r="I8" s="6" t="s">
        <v>24</v>
      </c>
      <c r="J8" s="6" t="s">
        <v>5</v>
      </c>
      <c r="K8" s="6" t="s">
        <v>13</v>
      </c>
      <c r="L8" s="6" t="s">
        <v>63</v>
      </c>
    </row>
    <row r="9" spans="1:12">
      <c r="A9" s="6">
        <v>319</v>
      </c>
      <c r="B9" s="97" t="s">
        <v>25</v>
      </c>
      <c r="C9" s="6"/>
      <c r="D9" s="6"/>
      <c r="E9" s="6">
        <v>5</v>
      </c>
      <c r="F9" s="6">
        <v>20</v>
      </c>
      <c r="G9" s="6"/>
      <c r="H9" s="6">
        <v>100</v>
      </c>
      <c r="I9" s="6" t="s">
        <v>26</v>
      </c>
      <c r="J9" s="6" t="s">
        <v>5</v>
      </c>
      <c r="K9" s="6" t="s">
        <v>13</v>
      </c>
      <c r="L9" s="6" t="s">
        <v>63</v>
      </c>
    </row>
    <row r="10" spans="1:12">
      <c r="A10" s="6">
        <v>144</v>
      </c>
      <c r="B10" s="97" t="s">
        <v>27</v>
      </c>
      <c r="C10" s="6"/>
      <c r="D10" s="6"/>
      <c r="E10" s="6"/>
      <c r="F10" s="6">
        <v>1</v>
      </c>
      <c r="G10" s="6"/>
      <c r="H10" s="6"/>
      <c r="I10" s="6" t="s">
        <v>28</v>
      </c>
      <c r="J10" s="6" t="s">
        <v>22</v>
      </c>
      <c r="K10" s="6"/>
      <c r="L10" s="6" t="s">
        <v>64</v>
      </c>
    </row>
    <row r="11" spans="1:12">
      <c r="A11" s="6">
        <v>145</v>
      </c>
      <c r="B11" s="97" t="s">
        <v>29</v>
      </c>
      <c r="C11" s="6"/>
      <c r="D11" s="6">
        <v>2</v>
      </c>
      <c r="E11" s="6"/>
      <c r="F11" s="6"/>
      <c r="G11" s="6"/>
      <c r="H11" s="6"/>
      <c r="I11" s="6" t="s">
        <v>30</v>
      </c>
      <c r="J11" s="6" t="s">
        <v>31</v>
      </c>
      <c r="K11" s="6"/>
      <c r="L11" s="6" t="s">
        <v>64</v>
      </c>
    </row>
    <row r="12" spans="1:12">
      <c r="A12" s="6">
        <v>146</v>
      </c>
      <c r="B12" s="97" t="s">
        <v>32</v>
      </c>
      <c r="C12" s="6"/>
      <c r="D12" s="6"/>
      <c r="E12" s="6"/>
      <c r="F12" s="6"/>
      <c r="G12" s="6"/>
      <c r="H12" s="6"/>
      <c r="I12" s="6" t="s">
        <v>33</v>
      </c>
      <c r="J12" s="6" t="s">
        <v>22</v>
      </c>
      <c r="K12" s="6" t="s">
        <v>297</v>
      </c>
      <c r="L12" s="6" t="s">
        <v>65</v>
      </c>
    </row>
    <row r="13" spans="1:12">
      <c r="A13" s="6">
        <v>345</v>
      </c>
      <c r="B13" s="97" t="s">
        <v>34</v>
      </c>
      <c r="C13" s="6"/>
      <c r="D13" s="6">
        <v>3</v>
      </c>
      <c r="E13" s="6"/>
      <c r="F13" s="6">
        <v>3</v>
      </c>
      <c r="G13" s="6"/>
      <c r="H13" s="6">
        <v>30</v>
      </c>
      <c r="I13" s="6" t="s">
        <v>35</v>
      </c>
      <c r="J13" s="6" t="s">
        <v>6</v>
      </c>
      <c r="K13" s="6" t="s">
        <v>298</v>
      </c>
      <c r="L13" s="6" t="s">
        <v>65</v>
      </c>
    </row>
    <row r="14" spans="1:12">
      <c r="A14" s="6">
        <v>344</v>
      </c>
      <c r="B14" s="97" t="s">
        <v>36</v>
      </c>
      <c r="C14" s="6">
        <v>10</v>
      </c>
      <c r="D14" s="6"/>
      <c r="E14" s="6"/>
      <c r="F14" s="6"/>
      <c r="G14" s="6"/>
      <c r="H14" s="6">
        <v>50</v>
      </c>
      <c r="I14" s="6" t="s">
        <v>37</v>
      </c>
      <c r="J14" s="6"/>
      <c r="K14" s="6" t="s">
        <v>298</v>
      </c>
      <c r="L14" s="6" t="s">
        <v>65</v>
      </c>
    </row>
    <row r="15" spans="1:12">
      <c r="A15" s="6">
        <v>148</v>
      </c>
      <c r="B15" s="97" t="s">
        <v>38</v>
      </c>
      <c r="C15" s="6"/>
      <c r="D15" s="6">
        <v>1</v>
      </c>
      <c r="E15" s="6"/>
      <c r="F15" s="6"/>
      <c r="G15" s="6"/>
      <c r="H15" s="6"/>
      <c r="I15" s="6" t="s">
        <v>39</v>
      </c>
      <c r="J15" s="6"/>
      <c r="K15" s="6" t="s">
        <v>40</v>
      </c>
      <c r="L15" s="6" t="s">
        <v>65</v>
      </c>
    </row>
    <row r="16" spans="1:12">
      <c r="A16" s="6">
        <v>150</v>
      </c>
      <c r="B16" s="97" t="s">
        <v>41</v>
      </c>
      <c r="C16" s="6">
        <v>1</v>
      </c>
      <c r="D16" s="6"/>
      <c r="E16" s="6">
        <v>1</v>
      </c>
      <c r="F16" s="6"/>
      <c r="G16" s="6"/>
      <c r="H16" s="6"/>
      <c r="I16" s="6" t="s">
        <v>42</v>
      </c>
      <c r="J16" s="6"/>
      <c r="K16" s="6"/>
      <c r="L16" s="6" t="s">
        <v>65</v>
      </c>
    </row>
    <row r="17" spans="1:12">
      <c r="A17" s="6">
        <v>162</v>
      </c>
      <c r="B17" s="97" t="s">
        <v>43</v>
      </c>
      <c r="C17" s="6"/>
      <c r="D17" s="6">
        <v>2</v>
      </c>
      <c r="E17" s="6"/>
      <c r="F17" s="6"/>
      <c r="G17" s="6"/>
      <c r="H17" s="6"/>
      <c r="I17" s="6" t="s">
        <v>42</v>
      </c>
      <c r="J17" s="6" t="s">
        <v>22</v>
      </c>
      <c r="K17" s="6"/>
      <c r="L17" s="6" t="s">
        <v>65</v>
      </c>
    </row>
    <row r="18" spans="1:12">
      <c r="A18" s="6">
        <v>231</v>
      </c>
      <c r="B18" s="97" t="s">
        <v>44</v>
      </c>
      <c r="C18" s="6"/>
      <c r="D18" s="6"/>
      <c r="E18" s="6">
        <v>1</v>
      </c>
      <c r="F18" s="6">
        <v>3</v>
      </c>
      <c r="G18" s="6"/>
      <c r="H18" s="6"/>
      <c r="I18" s="6" t="s">
        <v>45</v>
      </c>
      <c r="J18" s="6"/>
      <c r="K18" s="6" t="s">
        <v>46</v>
      </c>
      <c r="L18" s="6" t="s">
        <v>65</v>
      </c>
    </row>
    <row r="19" spans="1:12" s="5" customFormat="1">
      <c r="A19" s="6">
        <v>173</v>
      </c>
      <c r="B19" s="97" t="s">
        <v>59</v>
      </c>
      <c r="C19" s="6"/>
      <c r="D19" s="6">
        <v>1</v>
      </c>
      <c r="E19" s="6">
        <v>1</v>
      </c>
      <c r="F19" s="6">
        <v>1</v>
      </c>
      <c r="G19" s="6"/>
      <c r="H19" s="6"/>
      <c r="I19" s="6" t="s">
        <v>24</v>
      </c>
      <c r="J19" s="6"/>
      <c r="K19" s="6"/>
      <c r="L19" s="6" t="s">
        <v>60</v>
      </c>
    </row>
    <row r="20" spans="1:12" s="5" customFormat="1">
      <c r="A20" s="6">
        <v>176</v>
      </c>
      <c r="B20" s="97" t="s">
        <v>301</v>
      </c>
      <c r="C20" s="6"/>
      <c r="D20" s="6"/>
      <c r="E20" s="6">
        <v>5</v>
      </c>
      <c r="F20" s="6"/>
      <c r="G20" s="6"/>
      <c r="H20" s="6"/>
      <c r="I20" s="6" t="s">
        <v>61</v>
      </c>
      <c r="J20" s="6"/>
      <c r="K20" s="6"/>
      <c r="L20" s="6" t="s">
        <v>60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Weapons</vt:lpstr>
      <vt:lpstr>Armors</vt:lpstr>
      <vt:lpstr>Armor pants</vt:lpstr>
      <vt:lpstr>Shields</vt:lpstr>
      <vt:lpstr>Helms</vt:lpstr>
      <vt:lpstr>Mage's</vt:lpstr>
      <vt:lpstr>Miscellaneous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2014-11-13T09:26:09Z</dcterms:modified>
</cp:coreProperties>
</file>